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6BFFBC13-E06E-41BC-823B-A898773A723E}" xr6:coauthVersionLast="47" xr6:coauthVersionMax="47" xr10:uidLastSave="{00000000-0000-0000-0000-000000000000}"/>
  <bookViews>
    <workbookView xWindow="-120" yWindow="-120" windowWidth="29040" windowHeight="15840" tabRatio="830" firstSheet="5" activeTab="16" xr2:uid="{00000000-000D-0000-FFFF-FFFF00000000}"/>
  </bookViews>
  <sheets>
    <sheet name="ARALIK 2024" sheetId="6" r:id="rId1"/>
    <sheet name="ÇAYAN" sheetId="11" r:id="rId2"/>
    <sheet name="OCAK 2025" sheetId="7" r:id="rId3"/>
    <sheet name="ŞUBAT 2025" sheetId="8" r:id="rId4"/>
    <sheet name="MART 2025" sheetId="9" r:id="rId5"/>
    <sheet name="NİSAN 2025" sheetId="10" r:id="rId6"/>
    <sheet name="MAYIS 2025" sheetId="12" r:id="rId7"/>
    <sheet name="HAZİRAN 2025" sheetId="13" r:id="rId8"/>
    <sheet name="TEMMUZ 2025 " sheetId="14" r:id="rId9"/>
    <sheet name="AĞUSTOS 2025" sheetId="15" r:id="rId10"/>
    <sheet name="EYLÜL 2025 " sheetId="16" r:id="rId11"/>
    <sheet name="EKİM 2025 " sheetId="17" r:id="rId12"/>
    <sheet name="KASIM 2025" sheetId="18" r:id="rId13"/>
    <sheet name="ARALIK 2025" sheetId="19" r:id="rId14"/>
    <sheet name="OCAK 2026" sheetId="20" r:id="rId15"/>
    <sheet name="ŞUBAT 2026 " sheetId="21" r:id="rId16"/>
    <sheet name="MART 2026 " sheetId="22" r:id="rId17"/>
    <sheet name="NİSAN 2026 " sheetId="23" r:id="rId18"/>
  </sheets>
  <definedNames>
    <definedName name="_xlnm.Print_Area" localSheetId="9">'AĞUSTOS 2025'!$B$2:$J$41</definedName>
    <definedName name="_xlnm.Print_Area" localSheetId="13">'ARALIK 2025'!$B$2:$J$40</definedName>
    <definedName name="_xlnm.Print_Area" localSheetId="11">'EKİM 2025 '!$B$2:$J$41</definedName>
    <definedName name="_xlnm.Print_Area" localSheetId="10">'EYLÜL 2025 '!$B$2:$J$41</definedName>
    <definedName name="_xlnm.Print_Area" localSheetId="12">'KASIM 2025'!$B$2:$J$41</definedName>
    <definedName name="_xlnm.Print_Area" localSheetId="16">'MART 2026 '!$B$2:$J$41</definedName>
    <definedName name="_xlnm.Print_Area" localSheetId="17">'NİSAN 2026 '!$B$2:$J$41</definedName>
    <definedName name="_xlnm.Print_Area" localSheetId="14">'OCAK 2026'!$B$2:$J$41</definedName>
    <definedName name="_xlnm.Print_Area" localSheetId="15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3" l="1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M23" i="13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N22" i="16"/>
  <c r="N23" i="16" s="1"/>
  <c r="N24" i="16" s="1"/>
  <c r="N17" i="16"/>
  <c r="N18" i="16" l="1"/>
  <c r="N19" i="16" s="1"/>
  <c r="N26" i="16" s="1"/>
  <c r="F37" i="23"/>
  <c r="J36" i="23" s="1"/>
  <c r="J37" i="23" s="1"/>
  <c r="F37" i="22"/>
  <c r="J36" i="22" s="1"/>
  <c r="J37" i="22" s="1"/>
  <c r="F37" i="21"/>
  <c r="J36" i="21" s="1"/>
  <c r="J37" i="21" s="1"/>
  <c r="F37" i="20"/>
  <c r="J36" i="20" s="1"/>
  <c r="J37" i="20" s="1"/>
  <c r="F37" i="19"/>
  <c r="J36" i="19" s="1"/>
  <c r="J37" i="19" s="1"/>
  <c r="F37" i="18"/>
  <c r="J36" i="18" s="1"/>
  <c r="J37" i="18" s="1"/>
  <c r="N16" i="15"/>
  <c r="N11" i="15"/>
  <c r="C35" i="15"/>
  <c r="C37" i="15" s="1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35" i="15"/>
  <c r="D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M18" i="13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L36" i="22" l="1"/>
  <c r="N36" i="22" s="1"/>
  <c r="L36" i="23"/>
  <c r="N36" i="23" s="1"/>
  <c r="L36" i="21"/>
  <c r="L36" i="20"/>
  <c r="L36" i="19"/>
  <c r="L36" i="18"/>
  <c r="N17" i="15"/>
  <c r="N18" i="15" s="1"/>
  <c r="N25" i="15" s="1"/>
  <c r="N12" i="15"/>
  <c r="N13" i="15" s="1"/>
  <c r="F37" i="15"/>
  <c r="J36" i="15" s="1"/>
  <c r="F37" i="17"/>
  <c r="J36" i="17" s="1"/>
  <c r="J37" i="17" s="1"/>
  <c r="F37" i="16"/>
  <c r="J36" i="16" s="1"/>
  <c r="J37" i="16" s="1"/>
  <c r="F37" i="14"/>
  <c r="J36" i="14" s="1"/>
  <c r="F44" i="12"/>
  <c r="D35" i="13"/>
  <c r="D37" i="13" s="1"/>
  <c r="C35" i="13"/>
  <c r="C37" i="13" s="1"/>
  <c r="M24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N11" i="12"/>
  <c r="F11" i="12"/>
  <c r="F10" i="12"/>
  <c r="F9" i="12"/>
  <c r="F8" i="12"/>
  <c r="F7" i="12"/>
  <c r="F6" i="12"/>
  <c r="F5" i="12"/>
  <c r="F4" i="12"/>
  <c r="AC2" i="12"/>
  <c r="D17" i="11"/>
  <c r="C17" i="11"/>
  <c r="E17" i="11" s="1"/>
  <c r="E3" i="11"/>
  <c r="E4" i="11" s="1"/>
  <c r="E5" i="11" s="1"/>
  <c r="E6" i="11" s="1"/>
  <c r="E7" i="11" s="1"/>
  <c r="E8" i="11" s="1"/>
  <c r="E9" i="11" s="1"/>
  <c r="E10" i="11" s="1"/>
  <c r="E11" i="11" s="1"/>
  <c r="E12" i="11" s="1"/>
  <c r="E13" i="11" s="1"/>
  <c r="E14" i="11" s="1"/>
  <c r="E15" i="11" s="1"/>
  <c r="E16" i="11" s="1"/>
  <c r="J11" i="9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N11" i="10"/>
  <c r="F11" i="10"/>
  <c r="F10" i="10"/>
  <c r="F9" i="10"/>
  <c r="F8" i="10"/>
  <c r="F7" i="10"/>
  <c r="F6" i="10"/>
  <c r="F5" i="10"/>
  <c r="F4" i="10"/>
  <c r="AC2" i="10"/>
  <c r="N11" i="8"/>
  <c r="N20" i="8"/>
  <c r="N11" i="9"/>
  <c r="D35" i="9"/>
  <c r="D37" i="9" s="1"/>
  <c r="C35" i="9"/>
  <c r="C37" i="9" s="1"/>
  <c r="C46" i="9" s="1"/>
  <c r="E46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M25" i="13" l="1"/>
  <c r="M26" i="13" s="1"/>
  <c r="N21" i="15"/>
  <c r="L36" i="17"/>
  <c r="N36" i="17" s="1"/>
  <c r="L36" i="16"/>
  <c r="J37" i="15"/>
  <c r="L36" i="15" s="1"/>
  <c r="N36" i="15" s="1"/>
  <c r="J37" i="14"/>
  <c r="F37" i="13"/>
  <c r="J36" i="13" s="1"/>
  <c r="J37" i="13" s="1"/>
  <c r="F37" i="12"/>
  <c r="F37" i="10"/>
  <c r="J36" i="10" s="1"/>
  <c r="F37" i="9"/>
  <c r="J36" i="9" s="1"/>
  <c r="J37" i="9" s="1"/>
  <c r="L36" i="9" s="1"/>
  <c r="N36" i="9" s="1"/>
  <c r="F46" i="9"/>
  <c r="G46" i="9" s="1"/>
  <c r="N9" i="7"/>
  <c r="D35" i="8"/>
  <c r="D37" i="8" s="1"/>
  <c r="C35" i="8"/>
  <c r="C37" i="8" s="1"/>
  <c r="C46" i="8" s="1"/>
  <c r="E46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J35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D35" i="6"/>
  <c r="C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46" i="8" l="1"/>
  <c r="G46" i="8" s="1"/>
  <c r="J36" i="12"/>
  <c r="J37" i="12" s="1"/>
  <c r="L36" i="12" s="1"/>
  <c r="F46" i="12"/>
  <c r="L36" i="14"/>
  <c r="N36" i="14" s="1"/>
  <c r="L36" i="13"/>
  <c r="N36" i="13" s="1"/>
  <c r="J37" i="10"/>
  <c r="L36" i="10" s="1"/>
  <c r="N36" i="10" s="1"/>
  <c r="F37" i="8"/>
  <c r="J36" i="8" s="1"/>
  <c r="J37" i="8" s="1"/>
  <c r="F37" i="7"/>
  <c r="J36" i="7" s="1"/>
  <c r="F36" i="6"/>
  <c r="J37" i="6" s="1"/>
  <c r="J38" i="6" s="1"/>
  <c r="J37" i="7" l="1"/>
  <c r="J39" i="7" s="1"/>
  <c r="L36" i="8"/>
  <c r="N36" i="8" s="1"/>
  <c r="J36" i="6"/>
  <c r="J39" i="6" s="1"/>
  <c r="L36" i="7" l="1"/>
  <c r="N36" i="7" s="1"/>
  <c r="N39" i="7"/>
  <c r="N41" i="7" s="1"/>
  <c r="J4" i="8"/>
  <c r="J35" i="8" s="1"/>
  <c r="J39" i="8" s="1"/>
  <c r="N39" i="8" l="1"/>
  <c r="N41" i="8" s="1"/>
  <c r="J4" i="9"/>
  <c r="J35" i="9" s="1"/>
  <c r="J39" i="9" s="1"/>
  <c r="N39" i="9" l="1"/>
  <c r="N41" i="9" s="1"/>
  <c r="J4" i="10"/>
  <c r="J35" i="10" s="1"/>
  <c r="J39" i="10" s="1"/>
  <c r="N39" i="10" l="1"/>
  <c r="N41" i="10" s="1"/>
  <c r="J4" i="12"/>
  <c r="J35" i="12" s="1"/>
  <c r="J39" i="12" s="1"/>
  <c r="J4" i="13" s="1"/>
  <c r="J35" i="13" l="1"/>
  <c r="J39" i="13" s="1"/>
  <c r="J4" i="14" s="1"/>
  <c r="J35" i="14" s="1"/>
  <c r="J39" i="14" s="1"/>
  <c r="J4" i="15" s="1"/>
  <c r="J35" i="15" s="1"/>
  <c r="J39" i="15" s="1"/>
  <c r="J4" i="16" s="1"/>
  <c r="J35" i="16" s="1"/>
  <c r="J39" i="16" s="1"/>
  <c r="J4" i="17" s="1"/>
  <c r="J35" i="17" s="1"/>
  <c r="J39" i="17" s="1"/>
  <c r="J4" i="18" s="1"/>
  <c r="J35" i="18" s="1"/>
  <c r="J39" i="18" s="1"/>
  <c r="J4" i="19" s="1"/>
  <c r="J35" i="19" s="1"/>
  <c r="J39" i="19" s="1"/>
  <c r="J4" i="20" s="1"/>
  <c r="J35" i="20" s="1"/>
  <c r="J39" i="20" s="1"/>
  <c r="M4" i="13"/>
  <c r="J4" i="21" l="1"/>
  <c r="J35" i="21" s="1"/>
  <c r="J39" i="21" s="1"/>
  <c r="J4" i="22" s="1"/>
  <c r="J35" i="22" s="1"/>
  <c r="J39" i="22" s="1"/>
  <c r="J4" i="23" s="1"/>
  <c r="J35" i="23" s="1"/>
  <c r="J39" i="23" s="1"/>
</calcChain>
</file>

<file path=xl/sharedStrings.xml><?xml version="1.0" encoding="utf-8"?>
<sst xmlns="http://schemas.openxmlformats.org/spreadsheetml/2006/main" count="767" uniqueCount="127">
  <si>
    <t>TARİH</t>
  </si>
  <si>
    <t>GÜNDÜZ</t>
  </si>
  <si>
    <t>G.SÜTÜ</t>
  </si>
  <si>
    <t>FİYAT</t>
  </si>
  <si>
    <t>TUTAR</t>
  </si>
  <si>
    <t>ADET</t>
  </si>
  <si>
    <t>STOPAJ</t>
  </si>
  <si>
    <t>toplam süt</t>
  </si>
  <si>
    <t>SÜT TUTARI</t>
  </si>
  <si>
    <t>TOPLAM ALINAN</t>
  </si>
  <si>
    <t>KDV</t>
  </si>
  <si>
    <t>TOPLAM ALACAK</t>
  </si>
  <si>
    <t>KALAN ALACAK</t>
  </si>
  <si>
    <t xml:space="preserve">ARPEY SÜT ÜRÜNLERİ </t>
  </si>
  <si>
    <t>DEVİR</t>
  </si>
  <si>
    <t>VİO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</si>
  <si>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</si>
  <si>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</si>
  <si>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</si>
  <si>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</si>
  <si>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</si>
  <si>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</si>
  <si>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</si>
  <si>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</si>
  <si>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</si>
  <si>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</si>
  <si>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</si>
  <si>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</si>
  <si>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</si>
  <si>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</si>
  <si>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</si>
  <si>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</si>
  <si>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</si>
  <si>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</si>
  <si>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</si>
  <si>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</si>
  <si>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</si>
  <si>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</si>
  <si>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</si>
  <si>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</si>
  <si>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FARK</t>
  </si>
  <si>
    <t>ÇAYHAN KOOP ÖDEDİ</t>
  </si>
  <si>
    <t>ATATÜRK KOOP.</t>
  </si>
  <si>
    <t>V. EYYÜP AĞA</t>
  </si>
  <si>
    <t>ÇEK-6961608-03.02.2025</t>
  </si>
  <si>
    <t>31/01/2025 GIB-1 ARPEYE KESİLEN FAT.</t>
  </si>
  <si>
    <t>20.01.2025 - ARPEYDEN YAPILAN ÖDEME</t>
  </si>
  <si>
    <t>KALAN ÖDEME</t>
  </si>
  <si>
    <t>ARPEY ÇAYHANA GÖNDERECEK</t>
  </si>
  <si>
    <t>EMANET GELEN</t>
  </si>
  <si>
    <t>28/02/2025 GIB-2 ARPEYE KES.</t>
  </si>
  <si>
    <t>06/03/2025 - ARPEYDEN YAPILAN ÖDEME</t>
  </si>
  <si>
    <t>Arpey - Çayhan koop eft</t>
  </si>
  <si>
    <t>EMANET İADE</t>
  </si>
  <si>
    <t>çayhana gönderilen</t>
  </si>
  <si>
    <t>arpeye ödenen</t>
  </si>
  <si>
    <t>arpeyden giden</t>
  </si>
  <si>
    <t>fatura</t>
  </si>
  <si>
    <t>ödeme</t>
  </si>
  <si>
    <t>KREMA</t>
  </si>
  <si>
    <t>87 KİLO KREMA FATURASI</t>
  </si>
  <si>
    <t>ARPEY</t>
  </si>
  <si>
    <t>FATURA</t>
  </si>
  <si>
    <t>213 Kg KREMA</t>
  </si>
  <si>
    <t>Krema ödemesi</t>
  </si>
  <si>
    <t>Krema 41 Kg</t>
  </si>
  <si>
    <t>Çayhan Koop ve Arpey Hesabı</t>
  </si>
  <si>
    <t>Referans Adı</t>
  </si>
  <si>
    <t>Borç Bedel</t>
  </si>
  <si>
    <t>Alacak Bedeli</t>
  </si>
  <si>
    <t>Kalan Bedel</t>
  </si>
  <si>
    <t xml:space="preserve"> GIB-1 ARPEYE KESİLEN FAT.</t>
  </si>
  <si>
    <t xml:space="preserve"> GIB-2 ARPEYE KES.</t>
  </si>
  <si>
    <t xml:space="preserve"> ARPEYDEN YAPILAN ÖDEME</t>
  </si>
  <si>
    <t>ARPEYDEN YAPILAN ÖDEME</t>
  </si>
  <si>
    <t xml:space="preserve"> Arpeyden Giden</t>
  </si>
  <si>
    <t>Arpeyden Giden</t>
  </si>
  <si>
    <t>Arpeyden Giden  eyyüp ağa hesabına giden</t>
  </si>
  <si>
    <t>Arpeye kesilen mart faturtası</t>
  </si>
  <si>
    <t>ÇAYHANA GİDEN</t>
  </si>
  <si>
    <t>ARPEY GELEN</t>
  </si>
  <si>
    <t>31.05.2025 VEDELİ ÇEK:64823</t>
  </si>
  <si>
    <t>ÇAYAN KOOP GÖNDERİLEN</t>
  </si>
  <si>
    <t>ARPEY HAVALE GÖNDERİLEN</t>
  </si>
  <si>
    <t>ÇAYHAN KOOP GİDEN</t>
  </si>
  <si>
    <t>E.Vakıf a gelen eft</t>
  </si>
  <si>
    <t>Arpey</t>
  </si>
  <si>
    <t>çayhan kes.</t>
  </si>
  <si>
    <t>ÇEK-6962146 (05.06.2025)</t>
  </si>
  <si>
    <t>ÇEK-30539 (05.06.2025)</t>
  </si>
  <si>
    <t>ÇAYHAN KOOP GÖNDERİLEN</t>
  </si>
  <si>
    <t>ARPEY HAVALE GİDEN</t>
  </si>
  <si>
    <t>V.EYYÜP AĞA GELEN-EMANET</t>
  </si>
  <si>
    <t>ÇEK-86876 (17.06.2025)</t>
  </si>
  <si>
    <t>E.A. VAKIFA GELEN</t>
  </si>
  <si>
    <t>V.EYYÜP AĞA EMANET GELEN</t>
  </si>
  <si>
    <t>AR PEY HAVALE GİDEN</t>
  </si>
  <si>
    <t>V.EYYÜP AĞA GELEN</t>
  </si>
  <si>
    <t>V.EYYÜP AĞA GELEN - EMANET</t>
  </si>
  <si>
    <t>V.EYYÜP AĞA EMANET İADE</t>
  </si>
  <si>
    <t>ÇEK-30544</t>
  </si>
  <si>
    <t>V.EYYÜP AĞA</t>
  </si>
  <si>
    <t>TEB ÇEK-6962828</t>
  </si>
  <si>
    <t>fiyat farkı (kdv dahil)</t>
  </si>
  <si>
    <t>AR PEY</t>
  </si>
  <si>
    <t>KDV DAHİL KESİLECEK</t>
  </si>
  <si>
    <t>ÇEK-3326458</t>
  </si>
  <si>
    <t>V.POS</t>
  </si>
  <si>
    <t>V.ÇEK-30784</t>
  </si>
  <si>
    <t xml:space="preserve">24/10/2025 tarihinde İSAK BEY talimatı ile </t>
  </si>
  <si>
    <t>fiyatı 19,50 tl olarak güncellenmiştir.</t>
  </si>
  <si>
    <t>FİYAT FARKI</t>
  </si>
  <si>
    <t>ÇEK-349416</t>
  </si>
  <si>
    <t>ÇEK-64825</t>
  </si>
  <si>
    <t>ÇEK-6963112</t>
  </si>
  <si>
    <t>ÇEK-3624643</t>
  </si>
  <si>
    <t>V.EYYÜPAĞA GELEN</t>
  </si>
  <si>
    <t>ÇEK-9881220</t>
  </si>
  <si>
    <t>ÇEK-3063254</t>
  </si>
  <si>
    <t>ÇEK-31183</t>
  </si>
  <si>
    <t>V.EYYÜPAĞA</t>
  </si>
  <si>
    <t>K.KARTI ÇEKİM (KARADAĞ)</t>
  </si>
  <si>
    <t>K.KARTI ÇEKİM (BİLİM)</t>
  </si>
  <si>
    <t>ALINAN ÇEK NO:0071067</t>
  </si>
  <si>
    <t>V.EYYÜPAGA</t>
  </si>
  <si>
    <t>ARPEY KULA YAĞ K.K.ÇEKİMİ</t>
  </si>
  <si>
    <t>ALINAN ÇEK NO:9293041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</si>
</sst>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"/>
    <numFmt numFmtId="165" formatCode="#,##0.00\ &quot;TL&quot;"/>
    <numFmt numFmtId="166" formatCode="#,##0.0"/>
    <numFmt numFmtId="167" formatCode="#,##0.000"/>
    <numFmt numFmtId="168" formatCode="#,##0.00\ _T_L"/>
    <numFmt numFmtId="169" formatCode="dd/mm/yyyy"/>
    <numFmt numFmtId="170" formatCode="&quot;₺&quot;#,##0.00"/>
    <numFmt numFmtId="171" formatCode="#0"/>
    <numFmt numFmtId="172" formatCode="#,##0.00000"/>
  </numFmts>
  <fonts count="1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sz val="8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</borders>
  <cellStyleXfs count="4353">
    <xf numFmtId="0" fontId="0" fillId="0" borderId="0"/>
    <xf numFmtId="0" fontId="86" fillId="0" borderId="0" applyNumberFormat="0" applyFill="0" applyBorder="0" applyAlignment="0" applyProtection="0"/>
    <xf numFmtId="0" fontId="88" fillId="0" borderId="0"/>
    <xf numFmtId="0" fontId="103" fillId="0" borderId="0" applyNumberFormat="0" applyFill="0" applyBorder="0" applyAlignment="0" applyProtection="0"/>
    <xf numFmtId="0" fontId="104" fillId="0" borderId="34" applyNumberFormat="0" applyFill="0" applyAlignment="0" applyProtection="0"/>
    <xf numFmtId="0" fontId="105" fillId="0" borderId="35" applyNumberFormat="0" applyFill="0" applyAlignment="0" applyProtection="0"/>
    <xf numFmtId="0" fontId="106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07" fillId="5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10" fillId="8" borderId="37" applyNumberFormat="0" applyAlignment="0" applyProtection="0"/>
    <xf numFmtId="0" fontId="111" fillId="9" borderId="38" applyNumberFormat="0" applyAlignment="0" applyProtection="0"/>
    <xf numFmtId="0" fontId="112" fillId="9" borderId="37" applyNumberFormat="0" applyAlignment="0" applyProtection="0"/>
    <xf numFmtId="0" fontId="113" fillId="0" borderId="39" applyNumberFormat="0" applyFill="0" applyAlignment="0" applyProtection="0"/>
    <xf numFmtId="0" fontId="114" fillId="10" borderId="40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42" applyNumberFormat="0" applyFill="0" applyAlignment="0" applyProtection="0"/>
    <xf numFmtId="0" fontId="118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118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118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118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118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118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0" fontId="85" fillId="11" borderId="41" applyNumberFormat="0" applyFont="0" applyAlignment="0" applyProtection="0"/>
    <xf numFmtId="43" fontId="119" fillId="0" borderId="0" applyFont="0" applyFill="0" applyBorder="0" applyAlignment="0" applyProtection="0"/>
    <xf numFmtId="0" fontId="84" fillId="0" borderId="0" applyNumberFormat="0" applyFont="0" applyFill="0" applyBorder="0" applyAlignment="0" applyProtection="0"/>
    <xf numFmtId="0" fontId="84" fillId="11" borderId="41" applyNumberFormat="0" applyFont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1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5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9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35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11" borderId="41" applyNumberFormat="0" applyFont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11" borderId="41" applyNumberFormat="0" applyFont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5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3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11" borderId="41" applyNumberFormat="0" applyFont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1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5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9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11" borderId="41" applyNumberFormat="0" applyFont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5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9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11" borderId="41" applyNumberFormat="0" applyFont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35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11" borderId="41" applyNumberFormat="0" applyFont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9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3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11" borderId="41" applyNumberFormat="0" applyFont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9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3" borderId="0" applyNumberFormat="0" applyBorder="0" applyAlignment="0" applyProtection="0"/>
    <xf numFmtId="0" fontId="75" fillId="34" borderId="0" applyNumberFormat="0" applyBorder="0" applyAlignment="0" applyProtection="0"/>
    <xf numFmtId="0" fontId="75" fillId="35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11" borderId="41" applyNumberFormat="0" applyFont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9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11" borderId="41" applyNumberFormat="0" applyFont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9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11" borderId="41" applyNumberFormat="0" applyFont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43" fontId="72" fillId="0" borderId="0" applyFont="0" applyFill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11" borderId="41" applyNumberFormat="0" applyFont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11" borderId="41" applyNumberFormat="0" applyFont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11" borderId="41" applyNumberFormat="0" applyFont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11" borderId="41" applyNumberFormat="0" applyFont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11" borderId="41" applyNumberFormat="0" applyFont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11" borderId="41" applyNumberFormat="0" applyFont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3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11" borderId="41" applyNumberFormat="0" applyFont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11" borderId="41" applyNumberFormat="0" applyFont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11" borderId="41" applyNumberFormat="0" applyFont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11" borderId="41" applyNumberFormat="0" applyFont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9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11" borderId="41" applyNumberFormat="0" applyFont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11" borderId="41" applyNumberFormat="0" applyFont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11" borderId="41" applyNumberFormat="0" applyFont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11" borderId="41" applyNumberFormat="0" applyFont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11" borderId="41" applyNumberFormat="0" applyFont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11" borderId="41" applyNumberFormat="0" applyFont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11" borderId="41" applyNumberFormat="0" applyFont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11" borderId="41" applyNumberFormat="0" applyFont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11" borderId="41" applyNumberFormat="0" applyFont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11" borderId="41" applyNumberFormat="0" applyFont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11" borderId="41" applyNumberFormat="0" applyFont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11" borderId="41" applyNumberFormat="0" applyFont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11" borderId="41" applyNumberFormat="0" applyFont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11" borderId="41" applyNumberFormat="0" applyFont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11" borderId="41" applyNumberFormat="0" applyFont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119" fillId="0" borderId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43" fontId="119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11" borderId="41" applyNumberFormat="0" applyFont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11" borderId="41" applyNumberFormat="0" applyFont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11" borderId="41" applyNumberFormat="0" applyFont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11" borderId="41" applyNumberFormat="0" applyFont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11" borderId="41" applyNumberFormat="0" applyFont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11" borderId="41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11" borderId="41" applyNumberFormat="0" applyFont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11" borderId="41" applyNumberFormat="0" applyFont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11" borderId="41" applyNumberFormat="0" applyFont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19" fillId="0" borderId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43" fontId="119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43" fontId="119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11" borderId="41" applyNumberFormat="0" applyFont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11" borderId="41" applyNumberFormat="0" applyFont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11" borderId="41" applyNumberFormat="0" applyFont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11" borderId="41" applyNumberFormat="0" applyFont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11" borderId="41" applyNumberFormat="0" applyFont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11" borderId="41" applyNumberFormat="0" applyFont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11" borderId="41" applyNumberFormat="0" applyFont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11" borderId="41" applyNumberFormat="0" applyFont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11" borderId="41" applyNumberFormat="0" applyFont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11" borderId="41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11" borderId="41" applyNumberFormat="0" applyFont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11" borderId="41" applyNumberFormat="0" applyFont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11" borderId="41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11" borderId="41" applyNumberFormat="0" applyFont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11" borderId="41" applyNumberFormat="0" applyFont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11" borderId="41" applyNumberFormat="0" applyFont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11" borderId="41" applyNumberFormat="0" applyFont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11" borderId="41" applyNumberFormat="0" applyFont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11" borderId="41" applyNumberFormat="0" applyFon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11" borderId="41" applyNumberFormat="0" applyFont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11" borderId="41" applyNumberFormat="0" applyFont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11" borderId="41" applyNumberFormat="0" applyFont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11" borderId="41" applyNumberFormat="0" applyFont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11" borderId="41" applyNumberFormat="0" applyFont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41" applyNumberFormat="0" applyFont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11" borderId="41" applyNumberFormat="0" applyFont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11" borderId="41" applyNumberFormat="0" applyFont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11" borderId="41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11" borderId="41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11" borderId="41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11" borderId="41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11" borderId="41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1" borderId="41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41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254">
    <xf numFmtId="0" fontId="0" fillId="0" borderId="0" xfId="0"/>
    <xf numFmtId="0" fontId="89" fillId="0" borderId="5" xfId="2" applyFont="1" applyBorder="1" applyAlignment="1">
      <alignment horizontal="left"/>
    </xf>
    <xf numFmtId="0" fontId="89" fillId="0" borderId="5" xfId="2" applyFont="1" applyBorder="1"/>
    <xf numFmtId="4" fontId="89" fillId="0" borderId="6" xfId="2" applyNumberFormat="1" applyFont="1" applyBorder="1"/>
    <xf numFmtId="0" fontId="0" fillId="2" borderId="12" xfId="0" applyFill="1" applyBorder="1"/>
    <xf numFmtId="14" fontId="91" fillId="3" borderId="13" xfId="2" applyNumberFormat="1" applyFont="1" applyFill="1" applyBorder="1"/>
    <xf numFmtId="14" fontId="91" fillId="3" borderId="12" xfId="2" applyNumberFormat="1" applyFont="1" applyFill="1" applyBorder="1"/>
    <xf numFmtId="4" fontId="91" fillId="3" borderId="12" xfId="2" applyNumberFormat="1" applyFont="1" applyFill="1" applyBorder="1" applyAlignment="1">
      <alignment shrinkToFit="1"/>
    </xf>
    <xf numFmtId="165" fontId="91" fillId="3" borderId="14" xfId="2" applyNumberFormat="1" applyFont="1" applyFill="1" applyBorder="1" applyAlignment="1">
      <alignment horizontal="right"/>
    </xf>
    <xf numFmtId="4" fontId="92" fillId="3" borderId="12" xfId="2" applyNumberFormat="1" applyFont="1" applyFill="1" applyBorder="1" applyAlignment="1">
      <alignment shrinkToFit="1"/>
    </xf>
    <xf numFmtId="14" fontId="91" fillId="3" borderId="13" xfId="2" applyNumberFormat="1" applyFont="1" applyFill="1" applyBorder="1" applyAlignment="1">
      <alignment horizontal="left"/>
    </xf>
    <xf numFmtId="14" fontId="91" fillId="3" borderId="12" xfId="2" applyNumberFormat="1" applyFont="1" applyFill="1" applyBorder="1" applyAlignment="1">
      <alignment horizontal="left"/>
    </xf>
    <xf numFmtId="0" fontId="0" fillId="0" borderId="12" xfId="0" applyBorder="1"/>
    <xf numFmtId="165" fontId="91" fillId="3" borderId="12" xfId="2" applyNumberFormat="1" applyFont="1" applyFill="1" applyBorder="1" applyAlignment="1">
      <alignment shrinkToFit="1"/>
    </xf>
    <xf numFmtId="14" fontId="91" fillId="3" borderId="15" xfId="2" applyNumberFormat="1" applyFont="1" applyFill="1" applyBorder="1" applyAlignment="1">
      <alignment horizontal="left"/>
    </xf>
    <xf numFmtId="14" fontId="91" fillId="3" borderId="16" xfId="2" applyNumberFormat="1" applyFont="1" applyFill="1" applyBorder="1" applyAlignment="1">
      <alignment horizontal="left"/>
    </xf>
    <xf numFmtId="4" fontId="91" fillId="3" borderId="16" xfId="2" applyNumberFormat="1" applyFont="1" applyFill="1" applyBorder="1" applyAlignment="1">
      <alignment shrinkToFit="1"/>
    </xf>
    <xf numFmtId="165" fontId="91" fillId="3" borderId="17" xfId="2" applyNumberFormat="1" applyFont="1" applyFill="1" applyBorder="1" applyAlignment="1">
      <alignment horizontal="right"/>
    </xf>
    <xf numFmtId="14" fontId="93" fillId="4" borderId="8" xfId="2" applyNumberFormat="1" applyFont="1" applyFill="1" applyBorder="1" applyAlignment="1">
      <alignment horizontal="left" shrinkToFit="1"/>
    </xf>
    <xf numFmtId="14" fontId="93" fillId="4" borderId="7" xfId="2" applyNumberFormat="1" applyFont="1" applyFill="1" applyBorder="1" applyAlignment="1">
      <alignment shrinkToFit="1"/>
    </xf>
    <xf numFmtId="167" fontId="93" fillId="4" borderId="8" xfId="2" applyNumberFormat="1" applyFont="1" applyFill="1" applyBorder="1" applyAlignment="1">
      <alignment shrinkToFit="1"/>
    </xf>
    <xf numFmtId="165" fontId="93" fillId="4" borderId="18" xfId="2" applyNumberFormat="1" applyFont="1" applyFill="1" applyBorder="1" applyAlignment="1">
      <alignment horizontal="left" shrinkToFit="1"/>
    </xf>
    <xf numFmtId="14" fontId="93" fillId="4" borderId="13" xfId="2" applyNumberFormat="1" applyFont="1" applyFill="1" applyBorder="1" applyAlignment="1">
      <alignment horizontal="left" shrinkToFit="1"/>
    </xf>
    <xf numFmtId="14" fontId="94" fillId="4" borderId="12" xfId="2" applyNumberFormat="1" applyFont="1" applyFill="1" applyBorder="1" applyAlignment="1">
      <alignment vertical="center" shrinkToFit="1"/>
    </xf>
    <xf numFmtId="14" fontId="94" fillId="4" borderId="13" xfId="2" applyNumberFormat="1" applyFont="1" applyFill="1" applyBorder="1" applyAlignment="1">
      <alignment vertical="center" shrinkToFit="1"/>
    </xf>
    <xf numFmtId="168" fontId="93" fillId="4" borderId="14" xfId="2" applyNumberFormat="1" applyFont="1" applyFill="1" applyBorder="1" applyAlignment="1">
      <alignment horizontal="left" shrinkToFit="1"/>
    </xf>
    <xf numFmtId="14" fontId="93" fillId="4" borderId="13" xfId="2" applyNumberFormat="1" applyFont="1" applyFill="1" applyBorder="1" applyAlignment="1">
      <alignment horizontal="left"/>
    </xf>
    <xf numFmtId="14" fontId="93" fillId="4" borderId="12" xfId="2" applyNumberFormat="1" applyFont="1" applyFill="1" applyBorder="1" applyAlignment="1">
      <alignment horizontal="left"/>
    </xf>
    <xf numFmtId="165" fontId="95" fillId="4" borderId="11" xfId="2" applyNumberFormat="1" applyFont="1" applyFill="1" applyBorder="1" applyAlignment="1">
      <alignment horizontal="left"/>
    </xf>
    <xf numFmtId="14" fontId="93" fillId="4" borderId="12" xfId="2" applyNumberFormat="1" applyFont="1" applyFill="1" applyBorder="1" applyAlignment="1">
      <alignment horizontal="left" shrinkToFit="1"/>
    </xf>
    <xf numFmtId="165" fontId="93" fillId="4" borderId="19" xfId="2" applyNumberFormat="1" applyFont="1" applyFill="1" applyBorder="1" applyAlignment="1">
      <alignment horizontal="left" shrinkToFit="1"/>
    </xf>
    <xf numFmtId="4" fontId="93" fillId="4" borderId="12" xfId="2" applyNumberFormat="1" applyFont="1" applyFill="1" applyBorder="1" applyAlignment="1">
      <alignment shrinkToFit="1"/>
    </xf>
    <xf numFmtId="165" fontId="93" fillId="4" borderId="19" xfId="2" applyNumberFormat="1" applyFont="1" applyFill="1" applyBorder="1" applyAlignment="1">
      <alignment horizontal="right" shrinkToFit="1"/>
    </xf>
    <xf numFmtId="1" fontId="93" fillId="4" borderId="13" xfId="2" applyNumberFormat="1" applyFont="1" applyFill="1" applyBorder="1" applyAlignment="1">
      <alignment horizontal="left" shrinkToFit="1"/>
    </xf>
    <xf numFmtId="165" fontId="93" fillId="4" borderId="14" xfId="2" applyNumberFormat="1" applyFont="1" applyFill="1" applyBorder="1" applyAlignment="1">
      <alignment horizontal="right"/>
    </xf>
    <xf numFmtId="14" fontId="93" fillId="4" borderId="15" xfId="2" applyNumberFormat="1" applyFont="1" applyFill="1" applyBorder="1" applyAlignment="1">
      <alignment horizontal="left"/>
    </xf>
    <xf numFmtId="14" fontId="93" fillId="4" borderId="16" xfId="2" applyNumberFormat="1" applyFont="1" applyFill="1" applyBorder="1" applyAlignment="1">
      <alignment horizontal="left"/>
    </xf>
    <xf numFmtId="4" fontId="93" fillId="4" borderId="16" xfId="2" applyNumberFormat="1" applyFont="1" applyFill="1" applyBorder="1" applyAlignment="1">
      <alignment shrinkToFit="1"/>
    </xf>
    <xf numFmtId="165" fontId="93" fillId="4" borderId="17" xfId="2" applyNumberFormat="1" applyFont="1" applyFill="1" applyBorder="1" applyAlignment="1">
      <alignment horizontal="right"/>
    </xf>
    <xf numFmtId="166" fontId="97" fillId="0" borderId="5" xfId="2" applyNumberFormat="1" applyFont="1" applyBorder="1"/>
    <xf numFmtId="14" fontId="93" fillId="4" borderId="21" xfId="2" applyNumberFormat="1" applyFont="1" applyFill="1" applyBorder="1" applyAlignment="1">
      <alignment horizontal="left"/>
    </xf>
    <xf numFmtId="14" fontId="93" fillId="4" borderId="22" xfId="2" applyNumberFormat="1" applyFont="1" applyFill="1" applyBorder="1" applyAlignment="1">
      <alignment horizontal="left"/>
    </xf>
    <xf numFmtId="4" fontId="93" fillId="4" borderId="22" xfId="2" applyNumberFormat="1" applyFont="1" applyFill="1" applyBorder="1" applyAlignment="1">
      <alignment shrinkToFit="1"/>
    </xf>
    <xf numFmtId="165" fontId="93" fillId="4" borderId="23" xfId="2" applyNumberFormat="1" applyFont="1" applyFill="1" applyBorder="1" applyAlignment="1">
      <alignment horizontal="right"/>
    </xf>
    <xf numFmtId="2" fontId="99" fillId="0" borderId="24" xfId="2" applyNumberFormat="1" applyFont="1" applyBorder="1" applyAlignment="1">
      <alignment horizontal="left"/>
    </xf>
    <xf numFmtId="2" fontId="99" fillId="0" borderId="25" xfId="2" applyNumberFormat="1" applyFont="1" applyBorder="1" applyAlignment="1">
      <alignment horizontal="left"/>
    </xf>
    <xf numFmtId="165" fontId="99" fillId="0" borderId="26" xfId="2" applyNumberFormat="1" applyFont="1" applyBorder="1"/>
    <xf numFmtId="14" fontId="98" fillId="0" borderId="0" xfId="2" applyNumberFormat="1" applyFont="1"/>
    <xf numFmtId="164" fontId="91" fillId="0" borderId="0" xfId="2" applyNumberFormat="1" applyFont="1"/>
    <xf numFmtId="165" fontId="98" fillId="0" borderId="0" xfId="2" applyNumberFormat="1" applyFont="1"/>
    <xf numFmtId="2" fontId="99" fillId="0" borderId="27" xfId="2" applyNumberFormat="1" applyFont="1" applyBorder="1" applyAlignment="1">
      <alignment horizontal="left"/>
    </xf>
    <xf numFmtId="2" fontId="99" fillId="0" borderId="0" xfId="2" applyNumberFormat="1" applyFont="1" applyAlignment="1">
      <alignment horizontal="left"/>
    </xf>
    <xf numFmtId="165" fontId="99" fillId="0" borderId="28" xfId="2" applyNumberFormat="1" applyFont="1" applyBorder="1"/>
    <xf numFmtId="3" fontId="100" fillId="0" borderId="0" xfId="2" applyNumberFormat="1" applyFont="1"/>
    <xf numFmtId="165" fontId="100" fillId="0" borderId="0" xfId="2" applyNumberFormat="1" applyFont="1"/>
    <xf numFmtId="3" fontId="96" fillId="0" borderId="27" xfId="2" applyNumberFormat="1" applyFont="1" applyBorder="1"/>
    <xf numFmtId="3" fontId="96" fillId="0" borderId="0" xfId="2" applyNumberFormat="1" applyFont="1"/>
    <xf numFmtId="164" fontId="101" fillId="0" borderId="0" xfId="2" applyNumberFormat="1" applyFont="1"/>
    <xf numFmtId="165" fontId="96" fillId="0" borderId="28" xfId="2" applyNumberFormat="1" applyFont="1" applyBorder="1"/>
    <xf numFmtId="0" fontId="98" fillId="0" borderId="0" xfId="2" applyFont="1"/>
    <xf numFmtId="3" fontId="99" fillId="0" borderId="29" xfId="2" applyNumberFormat="1" applyFont="1" applyBorder="1"/>
    <xf numFmtId="3" fontId="99" fillId="0" borderId="30" xfId="2" applyNumberFormat="1" applyFont="1" applyBorder="1"/>
    <xf numFmtId="164" fontId="102" fillId="0" borderId="30" xfId="2" applyNumberFormat="1" applyFont="1" applyBorder="1"/>
    <xf numFmtId="165" fontId="99" fillId="0" borderId="20" xfId="2" applyNumberFormat="1" applyFont="1" applyBorder="1"/>
    <xf numFmtId="14" fontId="96" fillId="0" borderId="21" xfId="2" applyNumberFormat="1" applyFont="1" applyBorder="1"/>
    <xf numFmtId="166" fontId="97" fillId="0" borderId="22" xfId="2" applyNumberFormat="1" applyFont="1" applyBorder="1"/>
    <xf numFmtId="14" fontId="98" fillId="0" borderId="22" xfId="2" applyNumberFormat="1" applyFont="1" applyBorder="1"/>
    <xf numFmtId="165" fontId="98" fillId="0" borderId="20" xfId="2" applyNumberFormat="1" applyFont="1" applyBorder="1"/>
    <xf numFmtId="164" fontId="88" fillId="2" borderId="12" xfId="2" applyNumberFormat="1" applyFill="1" applyBorder="1"/>
    <xf numFmtId="166" fontId="88" fillId="2" borderId="12" xfId="2" applyNumberFormat="1" applyFill="1" applyBorder="1" applyAlignment="1">
      <alignment horizontal="right" vertical="center"/>
    </xf>
    <xf numFmtId="14" fontId="88" fillId="2" borderId="32" xfId="2" applyNumberFormat="1" applyFill="1" applyBorder="1" applyAlignment="1">
      <alignment horizontal="left"/>
    </xf>
    <xf numFmtId="165" fontId="91" fillId="0" borderId="14" xfId="2" applyNumberFormat="1" applyFont="1" applyBorder="1"/>
    <xf numFmtId="14" fontId="88" fillId="2" borderId="33" xfId="2" applyNumberFormat="1" applyFill="1" applyBorder="1" applyAlignment="1">
      <alignment horizontal="left"/>
    </xf>
    <xf numFmtId="166" fontId="88" fillId="2" borderId="16" xfId="2" applyNumberFormat="1" applyFill="1" applyBorder="1" applyAlignment="1">
      <alignment horizontal="right" vertical="center"/>
    </xf>
    <xf numFmtId="165" fontId="91" fillId="0" borderId="17" xfId="2" applyNumberFormat="1" applyFont="1" applyBorder="1"/>
    <xf numFmtId="3" fontId="100" fillId="0" borderId="0" xfId="2" applyNumberFormat="1" applyFont="1" applyAlignment="1">
      <alignment horizontal="right"/>
    </xf>
    <xf numFmtId="166" fontId="97" fillId="0" borderId="22" xfId="2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0" fontId="89" fillId="0" borderId="7" xfId="2" applyFont="1" applyBorder="1" applyAlignment="1">
      <alignment horizontal="right"/>
    </xf>
    <xf numFmtId="3" fontId="90" fillId="0" borderId="7" xfId="2" applyNumberFormat="1" applyFont="1" applyBorder="1" applyAlignment="1">
      <alignment horizontal="left"/>
    </xf>
    <xf numFmtId="0" fontId="89" fillId="0" borderId="31" xfId="2" applyFont="1" applyBorder="1"/>
    <xf numFmtId="164" fontId="88" fillId="36" borderId="12" xfId="2" applyNumberFormat="1" applyFill="1" applyBorder="1"/>
    <xf numFmtId="0" fontId="0" fillId="0" borderId="0" xfId="0" applyAlignment="1">
      <alignment horizontal="right"/>
    </xf>
    <xf numFmtId="2" fontId="89" fillId="0" borderId="18" xfId="2" applyNumberFormat="1" applyFont="1" applyBorder="1"/>
    <xf numFmtId="14" fontId="98" fillId="0" borderId="0" xfId="2" applyNumberFormat="1" applyFont="1" applyAlignment="1">
      <alignment horizontal="right"/>
    </xf>
    <xf numFmtId="2" fontId="89" fillId="0" borderId="7" xfId="2" applyNumberFormat="1" applyFont="1" applyBorder="1"/>
    <xf numFmtId="0" fontId="98" fillId="0" borderId="0" xfId="2" applyFont="1" applyAlignment="1">
      <alignment horizontal="right"/>
    </xf>
    <xf numFmtId="0" fontId="89" fillId="0" borderId="4" xfId="2" applyFont="1" applyBorder="1" applyAlignment="1">
      <alignment horizontal="left"/>
    </xf>
    <xf numFmtId="43" fontId="85" fillId="0" borderId="0" xfId="44" applyFont="1"/>
    <xf numFmtId="4" fontId="0" fillId="0" borderId="12" xfId="0" applyNumberFormat="1" applyBorder="1" applyAlignment="1">
      <alignment horizontal="right"/>
    </xf>
    <xf numFmtId="4" fontId="0" fillId="0" borderId="0" xfId="0" applyNumberFormat="1"/>
    <xf numFmtId="164" fontId="88" fillId="36" borderId="16" xfId="2" applyNumberFormat="1" applyFill="1" applyBorder="1"/>
    <xf numFmtId="43" fontId="0" fillId="0" borderId="0" xfId="46" applyFont="1"/>
    <xf numFmtId="43" fontId="0" fillId="0" borderId="16" xfId="46" applyFont="1" applyBorder="1" applyAlignment="1">
      <alignment horizontal="right"/>
    </xf>
    <xf numFmtId="169" fontId="81" fillId="0" borderId="0" xfId="107" applyNumberFormat="1" applyAlignment="1">
      <alignment horizontal="left"/>
    </xf>
    <xf numFmtId="4" fontId="81" fillId="0" borderId="0" xfId="107" applyNumberFormat="1"/>
    <xf numFmtId="14" fontId="91" fillId="36" borderId="9" xfId="2" applyNumberFormat="1" applyFont="1" applyFill="1" applyBorder="1"/>
    <xf numFmtId="14" fontId="91" fillId="36" borderId="10" xfId="2" applyNumberFormat="1" applyFont="1" applyFill="1" applyBorder="1" applyAlignment="1">
      <alignment horizontal="right"/>
    </xf>
    <xf numFmtId="4" fontId="91" fillId="36" borderId="10" xfId="2" applyNumberFormat="1" applyFont="1" applyFill="1" applyBorder="1" applyAlignment="1">
      <alignment shrinkToFit="1"/>
    </xf>
    <xf numFmtId="165" fontId="91" fillId="36" borderId="11" xfId="2" applyNumberFormat="1" applyFont="1" applyFill="1" applyBorder="1" applyAlignment="1">
      <alignment horizontal="right"/>
    </xf>
    <xf numFmtId="4" fontId="0" fillId="0" borderId="12" xfId="0" applyNumberFormat="1" applyBorder="1"/>
    <xf numFmtId="43" fontId="0" fillId="0" borderId="12" xfId="46" applyFont="1" applyBorder="1"/>
    <xf numFmtId="0" fontId="120" fillId="0" borderId="12" xfId="0" applyFont="1" applyBorder="1" applyAlignment="1">
      <alignment horizontal="center" vertical="center" wrapText="1"/>
    </xf>
    <xf numFmtId="0" fontId="117" fillId="0" borderId="31" xfId="0" applyFont="1" applyBorder="1" applyAlignment="1">
      <alignment horizontal="center"/>
    </xf>
    <xf numFmtId="3" fontId="117" fillId="0" borderId="7" xfId="0" applyNumberFormat="1" applyFont="1" applyBorder="1" applyAlignment="1">
      <alignment horizontal="center"/>
    </xf>
    <xf numFmtId="167" fontId="117" fillId="0" borderId="7" xfId="0" applyNumberFormat="1" applyFont="1" applyBorder="1" applyAlignment="1">
      <alignment horizontal="center"/>
    </xf>
    <xf numFmtId="170" fontId="117" fillId="0" borderId="18" xfId="0" applyNumberFormat="1" applyFont="1" applyBorder="1" applyAlignment="1">
      <alignment horizontal="center"/>
    </xf>
    <xf numFmtId="0" fontId="117" fillId="0" borderId="8" xfId="0" applyFont="1" applyBorder="1" applyAlignment="1">
      <alignment horizontal="center"/>
    </xf>
    <xf numFmtId="0" fontId="117" fillId="0" borderId="7" xfId="0" applyFont="1" applyBorder="1" applyAlignment="1">
      <alignment horizontal="center"/>
    </xf>
    <xf numFmtId="4" fontId="117" fillId="0" borderId="18" xfId="0" applyNumberFormat="1" applyFont="1" applyBorder="1" applyAlignment="1">
      <alignment horizontal="center"/>
    </xf>
    <xf numFmtId="169" fontId="0" fillId="0" borderId="12" xfId="0" applyNumberFormat="1" applyBorder="1" applyAlignment="1">
      <alignment horizontal="left"/>
    </xf>
    <xf numFmtId="49" fontId="0" fillId="0" borderId="12" xfId="0" applyNumberFormat="1" applyBorder="1" applyAlignment="1">
      <alignment horizontal="left"/>
    </xf>
    <xf numFmtId="171" fontId="0" fillId="0" borderId="12" xfId="0" applyNumberFormat="1" applyBorder="1" applyAlignment="1">
      <alignment horizontal="right"/>
    </xf>
    <xf numFmtId="3" fontId="0" fillId="0" borderId="12" xfId="0" applyNumberFormat="1" applyBorder="1"/>
    <xf numFmtId="172" fontId="0" fillId="0" borderId="12" xfId="0" applyNumberFormat="1" applyBorder="1" applyAlignment="1">
      <alignment horizontal="right"/>
    </xf>
    <xf numFmtId="14" fontId="0" fillId="0" borderId="32" xfId="0" applyNumberFormat="1" applyBorder="1" applyAlignment="1">
      <alignment horizontal="center"/>
    </xf>
    <xf numFmtId="4" fontId="0" fillId="0" borderId="12" xfId="67" applyNumberFormat="1" applyFont="1" applyBorder="1"/>
    <xf numFmtId="170" fontId="0" fillId="0" borderId="14" xfId="0" applyNumberFormat="1" applyBorder="1"/>
    <xf numFmtId="0" fontId="0" fillId="36" borderId="32" xfId="0" applyFill="1" applyBorder="1"/>
    <xf numFmtId="0" fontId="0" fillId="36" borderId="13" xfId="0" applyFill="1" applyBorder="1"/>
    <xf numFmtId="0" fontId="0" fillId="36" borderId="12" xfId="0" applyFill="1" applyBorder="1"/>
    <xf numFmtId="4" fontId="0" fillId="36" borderId="14" xfId="0" applyNumberFormat="1" applyFill="1" applyBorder="1"/>
    <xf numFmtId="169" fontId="0" fillId="0" borderId="12" xfId="148" applyNumberFormat="1" applyFont="1" applyFill="1" applyBorder="1" applyAlignment="1">
      <alignment horizontal="left"/>
    </xf>
    <xf numFmtId="49" fontId="0" fillId="0" borderId="12" xfId="148" applyNumberFormat="1" applyFont="1" applyFill="1" applyBorder="1" applyAlignment="1">
      <alignment horizontal="left"/>
    </xf>
    <xf numFmtId="171" fontId="0" fillId="0" borderId="12" xfId="148" applyNumberFormat="1" applyFont="1" applyFill="1" applyBorder="1" applyAlignment="1">
      <alignment horizontal="right"/>
    </xf>
    <xf numFmtId="3" fontId="0" fillId="0" borderId="12" xfId="148" applyNumberFormat="1" applyFont="1" applyFill="1" applyBorder="1"/>
    <xf numFmtId="172" fontId="0" fillId="0" borderId="12" xfId="148" applyNumberFormat="1" applyFont="1" applyFill="1" applyBorder="1" applyAlignment="1">
      <alignment horizontal="right"/>
    </xf>
    <xf numFmtId="4" fontId="0" fillId="0" borderId="12" xfId="148" applyNumberFormat="1" applyFont="1" applyFill="1" applyBorder="1" applyAlignment="1">
      <alignment horizontal="right"/>
    </xf>
    <xf numFmtId="0" fontId="0" fillId="0" borderId="12" xfId="148" applyFont="1" applyFill="1" applyBorder="1"/>
    <xf numFmtId="167" fontId="0" fillId="0" borderId="12" xfId="0" applyNumberFormat="1" applyBorder="1"/>
    <xf numFmtId="14" fontId="0" fillId="0" borderId="32" xfId="0" applyNumberFormat="1" applyBorder="1"/>
    <xf numFmtId="0" fontId="0" fillId="0" borderId="13" xfId="0" applyBorder="1"/>
    <xf numFmtId="4" fontId="0" fillId="0" borderId="14" xfId="0" applyNumberFormat="1" applyBorder="1"/>
    <xf numFmtId="167" fontId="0" fillId="0" borderId="12" xfId="148" applyNumberFormat="1" applyFont="1" applyFill="1" applyBorder="1"/>
    <xf numFmtId="169" fontId="0" fillId="0" borderId="12" xfId="149" applyNumberFormat="1" applyFont="1" applyFill="1" applyBorder="1" applyAlignment="1">
      <alignment horizontal="left"/>
    </xf>
    <xf numFmtId="49" fontId="0" fillId="0" borderId="12" xfId="149" applyNumberFormat="1" applyFont="1" applyFill="1" applyBorder="1" applyAlignment="1">
      <alignment horizontal="left"/>
    </xf>
    <xf numFmtId="171" fontId="0" fillId="0" borderId="12" xfId="149" applyNumberFormat="1" applyFont="1" applyFill="1" applyBorder="1" applyAlignment="1">
      <alignment horizontal="right"/>
    </xf>
    <xf numFmtId="3" fontId="0" fillId="0" borderId="12" xfId="149" applyNumberFormat="1" applyFont="1" applyFill="1" applyBorder="1"/>
    <xf numFmtId="172" fontId="0" fillId="0" borderId="12" xfId="149" applyNumberFormat="1" applyFont="1" applyFill="1" applyBorder="1" applyAlignment="1">
      <alignment horizontal="right"/>
    </xf>
    <xf numFmtId="4" fontId="0" fillId="0" borderId="12" xfId="149" applyNumberFormat="1" applyFont="1" applyFill="1" applyBorder="1" applyAlignment="1">
      <alignment horizontal="right"/>
    </xf>
    <xf numFmtId="0" fontId="0" fillId="0" borderId="32" xfId="0" applyBorder="1"/>
    <xf numFmtId="4" fontId="0" fillId="0" borderId="0" xfId="149" applyNumberFormat="1" applyFont="1" applyFill="1" applyBorder="1" applyAlignment="1">
      <alignment horizontal="right"/>
    </xf>
    <xf numFmtId="14" fontId="0" fillId="0" borderId="33" xfId="0" applyNumberFormat="1" applyBorder="1" applyAlignment="1">
      <alignment horizontal="center"/>
    </xf>
    <xf numFmtId="4" fontId="0" fillId="0" borderId="30" xfId="67" applyNumberFormat="1" applyFont="1" applyBorder="1"/>
    <xf numFmtId="3" fontId="0" fillId="0" borderId="16" xfId="0" applyNumberFormat="1" applyBorder="1"/>
    <xf numFmtId="167" fontId="0" fillId="0" borderId="16" xfId="0" applyNumberFormat="1" applyBorder="1"/>
    <xf numFmtId="170" fontId="0" fillId="0" borderId="17" xfId="0" applyNumberForma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4" fontId="0" fillId="0" borderId="46" xfId="0" applyNumberFormat="1" applyBorder="1"/>
    <xf numFmtId="0" fontId="0" fillId="0" borderId="31" xfId="0" applyBorder="1" applyAlignment="1">
      <alignment horizontal="center"/>
    </xf>
    <xf numFmtId="166" fontId="0" fillId="0" borderId="7" xfId="0" applyNumberFormat="1" applyBorder="1"/>
    <xf numFmtId="3" fontId="0" fillId="0" borderId="7" xfId="0" applyNumberFormat="1" applyBorder="1"/>
    <xf numFmtId="167" fontId="0" fillId="0" borderId="7" xfId="0" applyNumberFormat="1" applyBorder="1"/>
    <xf numFmtId="170" fontId="0" fillId="0" borderId="18" xfId="0" applyNumberFormat="1" applyBorder="1"/>
    <xf numFmtId="0" fontId="0" fillId="0" borderId="31" xfId="0" applyBorder="1"/>
    <xf numFmtId="4" fontId="0" fillId="36" borderId="18" xfId="0" applyNumberFormat="1" applyFill="1" applyBorder="1"/>
    <xf numFmtId="0" fontId="0" fillId="0" borderId="32" xfId="0" applyBorder="1" applyAlignment="1">
      <alignment horizontal="center"/>
    </xf>
    <xf numFmtId="166" fontId="0" fillId="0" borderId="12" xfId="0" applyNumberFormat="1" applyBorder="1"/>
    <xf numFmtId="0" fontId="121" fillId="0" borderId="12" xfId="0" applyFont="1" applyBorder="1" applyAlignment="1">
      <alignment horizontal="right"/>
    </xf>
    <xf numFmtId="0" fontId="0" fillId="0" borderId="16" xfId="0" applyBorder="1"/>
    <xf numFmtId="0" fontId="0" fillId="0" borderId="33" xfId="0" applyBorder="1"/>
    <xf numFmtId="4" fontId="0" fillId="0" borderId="17" xfId="0" applyNumberFormat="1" applyBorder="1"/>
    <xf numFmtId="43" fontId="76" fillId="0" borderId="12" xfId="46" applyFont="1" applyBorder="1"/>
    <xf numFmtId="169" fontId="0" fillId="0" borderId="0" xfId="0" applyNumberFormat="1" applyAlignment="1">
      <alignment horizontal="left"/>
    </xf>
    <xf numFmtId="43" fontId="76" fillId="0" borderId="0" xfId="46" applyFont="1"/>
    <xf numFmtId="166" fontId="0" fillId="0" borderId="0" xfId="0" applyNumberFormat="1"/>
    <xf numFmtId="43" fontId="72" fillId="0" borderId="0" xfId="46" applyFont="1"/>
    <xf numFmtId="43" fontId="72" fillId="0" borderId="0" xfId="46" applyFont="1" applyAlignment="1">
      <alignment horizontal="left"/>
    </xf>
    <xf numFmtId="4" fontId="0" fillId="0" borderId="10" xfId="0" applyNumberFormat="1" applyBorder="1"/>
    <xf numFmtId="14" fontId="72" fillId="0" borderId="12" xfId="318" applyNumberFormat="1" applyFont="1" applyBorder="1" applyAlignment="1">
      <alignment horizontal="left"/>
    </xf>
    <xf numFmtId="43" fontId="72" fillId="0" borderId="12" xfId="318" applyFont="1" applyBorder="1"/>
    <xf numFmtId="4" fontId="0" fillId="37" borderId="12" xfId="0" applyNumberFormat="1" applyFill="1" applyBorder="1"/>
    <xf numFmtId="169" fontId="0" fillId="37" borderId="12" xfId="0" applyNumberFormat="1" applyFill="1" applyBorder="1" applyAlignment="1">
      <alignment horizontal="left"/>
    </xf>
    <xf numFmtId="43" fontId="76" fillId="37" borderId="12" xfId="46" applyFont="1" applyFill="1" applyBorder="1"/>
    <xf numFmtId="43" fontId="0" fillId="0" borderId="0" xfId="0" applyNumberFormat="1"/>
    <xf numFmtId="43" fontId="70" fillId="0" borderId="12" xfId="46" applyFont="1" applyBorder="1"/>
    <xf numFmtId="169" fontId="69" fillId="0" borderId="0" xfId="360" applyNumberFormat="1" applyAlignment="1">
      <alignment horizontal="left"/>
    </xf>
    <xf numFmtId="43" fontId="69" fillId="0" borderId="0" xfId="361" applyFont="1"/>
    <xf numFmtId="169" fontId="67" fillId="0" borderId="0" xfId="402" applyNumberFormat="1" applyAlignment="1">
      <alignment horizontal="left"/>
    </xf>
    <xf numFmtId="43" fontId="67" fillId="0" borderId="0" xfId="403" applyFont="1"/>
    <xf numFmtId="169" fontId="66" fillId="0" borderId="0" xfId="423" applyNumberFormat="1" applyAlignment="1">
      <alignment horizontal="left"/>
    </xf>
    <xf numFmtId="43" fontId="66" fillId="0" borderId="0" xfId="424" applyFont="1"/>
    <xf numFmtId="43" fontId="65" fillId="0" borderId="12" xfId="46" applyFont="1" applyBorder="1"/>
    <xf numFmtId="169" fontId="64" fillId="0" borderId="0" xfId="444" applyNumberFormat="1" applyAlignment="1">
      <alignment horizontal="left"/>
    </xf>
    <xf numFmtId="43" fontId="64" fillId="0" borderId="0" xfId="445" applyFont="1"/>
    <xf numFmtId="43" fontId="63" fillId="0" borderId="0" xfId="466" applyFont="1"/>
    <xf numFmtId="0" fontId="120" fillId="36" borderId="12" xfId="0" applyFont="1" applyFill="1" applyBorder="1" applyAlignment="1">
      <alignment horizontal="center" wrapText="1"/>
    </xf>
    <xf numFmtId="14" fontId="0" fillId="36" borderId="12" xfId="0" applyNumberFormat="1" applyFill="1" applyBorder="1"/>
    <xf numFmtId="169" fontId="62" fillId="36" borderId="47" xfId="486" applyNumberFormat="1" applyFill="1" applyBorder="1" applyAlignment="1">
      <alignment horizontal="left"/>
    </xf>
    <xf numFmtId="4" fontId="62" fillId="36" borderId="12" xfId="486" applyNumberFormat="1" applyFill="1" applyBorder="1"/>
    <xf numFmtId="169" fontId="62" fillId="36" borderId="12" xfId="486" applyNumberFormat="1" applyFill="1" applyBorder="1" applyAlignment="1">
      <alignment horizontal="left"/>
    </xf>
    <xf numFmtId="0" fontId="0" fillId="36" borderId="0" xfId="0" applyFill="1"/>
    <xf numFmtId="4" fontId="117" fillId="36" borderId="0" xfId="0" applyNumberFormat="1" applyFont="1" applyFill="1"/>
    <xf numFmtId="4" fontId="0" fillId="36" borderId="0" xfId="0" applyNumberFormat="1" applyFill="1" applyAlignment="1">
      <alignment horizontal="right"/>
    </xf>
    <xf numFmtId="4" fontId="61" fillId="0" borderId="0" xfId="506" applyNumberFormat="1"/>
    <xf numFmtId="4" fontId="60" fillId="0" borderId="0" xfId="526" applyNumberFormat="1"/>
    <xf numFmtId="169" fontId="60" fillId="0" borderId="0" xfId="526" applyNumberFormat="1" applyAlignment="1">
      <alignment horizontal="left"/>
    </xf>
    <xf numFmtId="4" fontId="59" fillId="0" borderId="0" xfId="546" applyNumberFormat="1"/>
    <xf numFmtId="169" fontId="57" fillId="0" borderId="0" xfId="587" applyNumberFormat="1" applyAlignment="1">
      <alignment horizontal="left"/>
    </xf>
    <xf numFmtId="43" fontId="57" fillId="0" borderId="0" xfId="588" applyFont="1"/>
    <xf numFmtId="169" fontId="56" fillId="0" borderId="0" xfId="608" applyNumberFormat="1" applyAlignment="1">
      <alignment horizontal="left"/>
    </xf>
    <xf numFmtId="43" fontId="56" fillId="0" borderId="0" xfId="609" applyFont="1"/>
    <xf numFmtId="169" fontId="55" fillId="0" borderId="0" xfId="629" applyNumberFormat="1" applyAlignment="1">
      <alignment horizontal="left"/>
    </xf>
    <xf numFmtId="43" fontId="55" fillId="0" borderId="0" xfId="630" applyFont="1"/>
    <xf numFmtId="43" fontId="54" fillId="0" borderId="0" xfId="632" applyFont="1"/>
    <xf numFmtId="170" fontId="0" fillId="0" borderId="0" xfId="0" applyNumberFormat="1"/>
    <xf numFmtId="170" fontId="0" fillId="0" borderId="47" xfId="0" applyNumberFormat="1" applyBorder="1"/>
    <xf numFmtId="14" fontId="0" fillId="0" borderId="12" xfId="0" applyNumberFormat="1" applyBorder="1"/>
    <xf numFmtId="169" fontId="47" fillId="0" borderId="0" xfId="776" applyNumberFormat="1" applyAlignment="1">
      <alignment horizontal="left"/>
    </xf>
    <xf numFmtId="4" fontId="47" fillId="0" borderId="0" xfId="776" applyNumberFormat="1"/>
    <xf numFmtId="3" fontId="0" fillId="0" borderId="0" xfId="0" applyNumberFormat="1"/>
    <xf numFmtId="169" fontId="45" fillId="0" borderId="0" xfId="816" applyNumberFormat="1" applyAlignment="1">
      <alignment horizontal="left"/>
    </xf>
    <xf numFmtId="4" fontId="45" fillId="0" borderId="0" xfId="816" applyNumberFormat="1"/>
    <xf numFmtId="43" fontId="44" fillId="0" borderId="0" xfId="837" applyFont="1"/>
    <xf numFmtId="4" fontId="43" fillId="0" borderId="0" xfId="857" applyNumberFormat="1" applyAlignment="1">
      <alignment horizontal="right"/>
    </xf>
    <xf numFmtId="169" fontId="38" fillId="0" borderId="0" xfId="1772" applyNumberFormat="1" applyAlignment="1">
      <alignment horizontal="left"/>
    </xf>
    <xf numFmtId="4" fontId="38" fillId="0" borderId="0" xfId="1772" applyNumberFormat="1"/>
    <xf numFmtId="4" fontId="0" fillId="0" borderId="0" xfId="1852" applyNumberFormat="1" applyFont="1"/>
    <xf numFmtId="4" fontId="0" fillId="36" borderId="0" xfId="0" applyNumberFormat="1" applyFill="1"/>
    <xf numFmtId="4" fontId="45" fillId="36" borderId="0" xfId="816" applyNumberFormat="1" applyFill="1"/>
    <xf numFmtId="4" fontId="120" fillId="0" borderId="48" xfId="1852" applyNumberFormat="1" applyFont="1" applyBorder="1" applyAlignment="1">
      <alignment horizontal="right"/>
    </xf>
    <xf numFmtId="4" fontId="34" fillId="0" borderId="0" xfId="1852" applyNumberFormat="1" applyAlignment="1">
      <alignment horizontal="right"/>
    </xf>
    <xf numFmtId="169" fontId="29" fillId="0" borderId="0" xfId="3763" applyNumberFormat="1" applyAlignment="1">
      <alignment horizontal="left"/>
    </xf>
    <xf numFmtId="4" fontId="29" fillId="0" borderId="0" xfId="3763" applyNumberFormat="1"/>
    <xf numFmtId="0" fontId="122" fillId="0" borderId="32" xfId="0" applyFont="1" applyBorder="1"/>
    <xf numFmtId="4" fontId="19" fillId="0" borderId="0" xfId="3966" applyNumberFormat="1"/>
    <xf numFmtId="169" fontId="15" fillId="0" borderId="0" xfId="4047" applyNumberFormat="1" applyAlignment="1">
      <alignment horizontal="left"/>
    </xf>
    <xf numFmtId="4" fontId="15" fillId="0" borderId="0" xfId="4047" applyNumberFormat="1"/>
    <xf numFmtId="169" fontId="14" fillId="0" borderId="0" xfId="4067" applyNumberFormat="1" applyAlignment="1">
      <alignment horizontal="left"/>
    </xf>
    <xf numFmtId="43" fontId="14" fillId="0" borderId="0" xfId="4068" applyFont="1"/>
    <xf numFmtId="4" fontId="11" fillId="0" borderId="0" xfId="4129" applyNumberFormat="1"/>
    <xf numFmtId="4" fontId="7" fillId="0" borderId="0" xfId="4212" applyNumberFormat="1"/>
    <xf numFmtId="0" fontId="87" fillId="0" borderId="24" xfId="1" applyFont="1" applyBorder="1" applyAlignment="1">
      <alignment horizontal="center"/>
    </xf>
    <xf numFmtId="0" fontId="87" fillId="0" borderId="25" xfId="1" applyFont="1" applyBorder="1" applyAlignment="1">
      <alignment horizontal="center"/>
    </xf>
    <xf numFmtId="0" fontId="87" fillId="0" borderId="2" xfId="1" applyFont="1" applyBorder="1" applyAlignment="1">
      <alignment horizontal="center"/>
    </xf>
    <xf numFmtId="0" fontId="87" fillId="0" borderId="3" xfId="1" applyFont="1" applyBorder="1" applyAlignment="1">
      <alignment horizontal="center"/>
    </xf>
    <xf numFmtId="14" fontId="98" fillId="0" borderId="1" xfId="2" applyNumberFormat="1" applyFont="1" applyBorder="1" applyAlignment="1">
      <alignment horizontal="center"/>
    </xf>
    <xf numFmtId="14" fontId="98" fillId="0" borderId="2" xfId="2" applyNumberFormat="1" applyFont="1" applyBorder="1" applyAlignment="1">
      <alignment horizontal="center"/>
    </xf>
    <xf numFmtId="14" fontId="98" fillId="0" borderId="4" xfId="2" applyNumberFormat="1" applyFont="1" applyBorder="1" applyAlignment="1">
      <alignment horizontal="center"/>
    </xf>
    <xf numFmtId="0" fontId="117" fillId="36" borderId="12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117" fillId="0" borderId="1" xfId="0" applyFont="1" applyBorder="1" applyAlignment="1">
      <alignment horizontal="center" vertical="center"/>
    </xf>
    <xf numFmtId="0" fontId="117" fillId="0" borderId="2" xfId="0" applyFont="1" applyBorder="1" applyAlignment="1">
      <alignment horizontal="center" vertical="center"/>
    </xf>
    <xf numFmtId="0" fontId="117" fillId="0" borderId="3" xfId="0" applyFont="1" applyBorder="1" applyAlignment="1">
      <alignment horizontal="center" vertical="center"/>
    </xf>
    <xf numFmtId="0" fontId="0" fillId="36" borderId="7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36" borderId="33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0" borderId="16" xfId="0" applyBorder="1" applyAlignment="1">
      <alignment horizontal="left"/>
    </xf>
    <xf numFmtId="169" fontId="34" fillId="36" borderId="0" xfId="816" applyNumberFormat="1" applyFont="1" applyFill="1" applyAlignment="1">
      <alignment horizontal="center"/>
    </xf>
  </cellXfs>
  <cellStyles count="4353">
    <cellStyle name="%20 - Vurgu1" xfId="20" builtinId="30" customBuiltin="1"/>
    <cellStyle name="%20 - Vurgu1 10" xfId="215" xr:uid="{68E73279-EB37-431C-AA25-0EA0AF020012}"/>
    <cellStyle name="%20 - Vurgu1 10 2" xfId="1050" xr:uid="{99C45692-4DE1-4F44-92AC-CA13CA243FA0}"/>
    <cellStyle name="%20 - Vurgu1 10 2 2" xfId="2879" xr:uid="{49FB6E98-E55E-4639-A85A-0DC16A4AC8FD}"/>
    <cellStyle name="%20 - Vurgu1 10 3" xfId="2045" xr:uid="{E6143912-63FF-4D0A-91BD-FC36C16BF120}"/>
    <cellStyle name="%20 - Vurgu1 11" xfId="299" xr:uid="{C255FB2D-312B-4107-B206-F4F73D1EA037}"/>
    <cellStyle name="%20 - Vurgu1 11 2" xfId="1134" xr:uid="{2A03D5AF-252D-40C0-AF7E-6BC530F4E929}"/>
    <cellStyle name="%20 - Vurgu1 11 2 2" xfId="2963" xr:uid="{4E16614F-E5D9-4AAB-B4B9-4A643393BD6C}"/>
    <cellStyle name="%20 - Vurgu1 11 3" xfId="2129" xr:uid="{BB2A7A19-1045-41FB-94E9-1DCDAD4C71FA}"/>
    <cellStyle name="%20 - Vurgu1 12" xfId="320" xr:uid="{ECAF882A-A34C-45D4-A4B8-F4DFBBDFC7A5}"/>
    <cellStyle name="%20 - Vurgu1 12 2" xfId="1155" xr:uid="{56A26F1C-9DC8-4850-99DF-77FE3C860DBF}"/>
    <cellStyle name="%20 - Vurgu1 12 2 2" xfId="2984" xr:uid="{10C9E37A-4FAB-4BF4-9C27-0C452410E6AE}"/>
    <cellStyle name="%20 - Vurgu1 12 3" xfId="2150" xr:uid="{6C2C3EAE-932A-4F9B-A7EE-2DE25561FEBE}"/>
    <cellStyle name="%20 - Vurgu1 13" xfId="342" xr:uid="{18AACAF3-B275-4A29-971C-7E4BA29D56AB}"/>
    <cellStyle name="%20 - Vurgu1 13 2" xfId="1177" xr:uid="{81178B71-F4D9-43F1-88EB-98F2574E24B0}"/>
    <cellStyle name="%20 - Vurgu1 13 2 2" xfId="3006" xr:uid="{42C94464-B34F-46EC-A4FD-18CF04207253}"/>
    <cellStyle name="%20 - Vurgu1 13 3" xfId="2172" xr:uid="{2080815F-15C3-42EA-997C-FC9B435C2CC9}"/>
    <cellStyle name="%20 - Vurgu1 14" xfId="363" xr:uid="{8E10FB71-3D7E-46A7-A32C-58BA5E501EAC}"/>
    <cellStyle name="%20 - Vurgu1 14 2" xfId="1198" xr:uid="{4AA088D7-A6BE-43A4-9B0A-5579A4CA983D}"/>
    <cellStyle name="%20 - Vurgu1 14 2 2" xfId="3027" xr:uid="{5064C1F8-76B4-472F-90A9-553C2E90716B}"/>
    <cellStyle name="%20 - Vurgu1 14 3" xfId="2193" xr:uid="{9277553E-449C-4576-90A9-0F8A3452ECA8}"/>
    <cellStyle name="%20 - Vurgu1 15" xfId="384" xr:uid="{8EE1FF2E-1947-401C-8F6F-C73D964EFD42}"/>
    <cellStyle name="%20 - Vurgu1 15 2" xfId="1219" xr:uid="{F355675F-6C6C-4554-AD84-9BA740A6E58E}"/>
    <cellStyle name="%20 - Vurgu1 15 2 2" xfId="3048" xr:uid="{D3B5331B-66F7-4772-8BEC-9B3C565D7A25}"/>
    <cellStyle name="%20 - Vurgu1 15 3" xfId="2214" xr:uid="{B434F5FA-51BF-44D1-A69B-BE50041BC959}"/>
    <cellStyle name="%20 - Vurgu1 16" xfId="405" xr:uid="{8A5CF581-2279-4310-826A-D699D3C5AA87}"/>
    <cellStyle name="%20 - Vurgu1 16 2" xfId="1240" xr:uid="{EF1CAB7E-997D-46EE-9BD4-E59A9079E750}"/>
    <cellStyle name="%20 - Vurgu1 16 2 2" xfId="3069" xr:uid="{3ECA8636-6133-4024-8D54-C6F1CAC96931}"/>
    <cellStyle name="%20 - Vurgu1 16 3" xfId="2235" xr:uid="{71940E55-1CB3-4B97-ADF4-0DAD6B1748CB}"/>
    <cellStyle name="%20 - Vurgu1 17" xfId="426" xr:uid="{130591D0-00C7-41D2-BB5B-BB9BC9412A01}"/>
    <cellStyle name="%20 - Vurgu1 17 2" xfId="1261" xr:uid="{B2B69E8D-D275-4B76-8D1B-CAD5F77EAACC}"/>
    <cellStyle name="%20 - Vurgu1 17 2 2" xfId="3090" xr:uid="{01446CF9-C272-4FD0-B4BA-40B919796F66}"/>
    <cellStyle name="%20 - Vurgu1 17 3" xfId="2256" xr:uid="{CE103235-AECA-4FD4-8E9A-11447E504C38}"/>
    <cellStyle name="%20 - Vurgu1 18" xfId="447" xr:uid="{2713D4F0-2A74-4478-BC10-25126DBCF00B}"/>
    <cellStyle name="%20 - Vurgu1 18 2" xfId="1282" xr:uid="{8FA15787-B194-407F-B16D-ADA0E4098813}"/>
    <cellStyle name="%20 - Vurgu1 18 2 2" xfId="3111" xr:uid="{C7AC0BAD-F4F9-4885-AAC5-4B999F1A301C}"/>
    <cellStyle name="%20 - Vurgu1 18 3" xfId="2277" xr:uid="{36A4CED1-D58C-4F08-A353-E3CE17349900}"/>
    <cellStyle name="%20 - Vurgu1 19" xfId="468" xr:uid="{5357CC20-2BE3-499C-968C-6CA1F2A4155C}"/>
    <cellStyle name="%20 - Vurgu1 19 2" xfId="1303" xr:uid="{A889843F-00EA-4242-9761-1BC29A976051}"/>
    <cellStyle name="%20 - Vurgu1 19 2 2" xfId="3132" xr:uid="{3A4E4C9D-C980-42D8-A631-E6A7214F6955}"/>
    <cellStyle name="%20 - Vurgu1 19 3" xfId="2298" xr:uid="{D2B83DB1-60E3-43EE-A06E-1E92AC8E7F2E}"/>
    <cellStyle name="%20 - Vurgu1 2" xfId="49" xr:uid="{57F8949D-E807-437C-B304-20F12C1F4D99}"/>
    <cellStyle name="%20 - Vurgu1 2 2" xfId="884" xr:uid="{F88878F7-4DFC-4538-ABAA-5DD0AEE5B8C4}"/>
    <cellStyle name="%20 - Vurgu1 2 2 2" xfId="2713" xr:uid="{AD6C16EB-37B7-4A64-A2F9-1ED86ABDA050}"/>
    <cellStyle name="%20 - Vurgu1 2 3" xfId="1879" xr:uid="{E33BA960-8C23-4D05-A0A5-0E4DD3A1150E}"/>
    <cellStyle name="%20 - Vurgu1 20" xfId="488" xr:uid="{2F3F6E8C-30C6-411C-A63B-B5B1C0A526C5}"/>
    <cellStyle name="%20 - Vurgu1 20 2" xfId="1323" xr:uid="{1B305A05-3569-461A-865D-4F2B30CA969C}"/>
    <cellStyle name="%20 - Vurgu1 20 2 2" xfId="3152" xr:uid="{B1409E00-C800-4011-A2DA-2447F06AAD12}"/>
    <cellStyle name="%20 - Vurgu1 20 3" xfId="2318" xr:uid="{06180A1E-66A3-4A21-BD8A-585C8B18EE08}"/>
    <cellStyle name="%20 - Vurgu1 21" xfId="508" xr:uid="{DB3357FF-24E0-48E8-AB66-606E848E1071}"/>
    <cellStyle name="%20 - Vurgu1 21 2" xfId="1343" xr:uid="{996AB28E-9EE3-4D0D-8421-30E2A249D04C}"/>
    <cellStyle name="%20 - Vurgu1 21 2 2" xfId="3172" xr:uid="{96334DB7-AC3D-48B1-A74B-A468727E813D}"/>
    <cellStyle name="%20 - Vurgu1 21 3" xfId="2338" xr:uid="{CCFA1D2A-81BB-4112-9FB5-AD62792E6F8C}"/>
    <cellStyle name="%20 - Vurgu1 22" xfId="528" xr:uid="{3D9CA2E0-E76F-40FD-85F0-CE9F51750866}"/>
    <cellStyle name="%20 - Vurgu1 22 2" xfId="1363" xr:uid="{78C53933-211B-4149-B769-A09D0E67728A}"/>
    <cellStyle name="%20 - Vurgu1 22 2 2" xfId="3192" xr:uid="{E1FE4D40-EC99-4705-BA67-2617A2EC0B44}"/>
    <cellStyle name="%20 - Vurgu1 22 3" xfId="2358" xr:uid="{6BFC8E75-DE00-4371-8FDC-F5E888A0659C}"/>
    <cellStyle name="%20 - Vurgu1 23" xfId="548" xr:uid="{515F0DF2-DE90-4112-8789-BC0CD1949463}"/>
    <cellStyle name="%20 - Vurgu1 23 2" xfId="1383" xr:uid="{25ED72B1-46FC-42D1-B11E-4DA2E16919C4}"/>
    <cellStyle name="%20 - Vurgu1 23 2 2" xfId="3212" xr:uid="{2AE46279-89A7-475A-BF7C-24865D15BC4A}"/>
    <cellStyle name="%20 - Vurgu1 23 3" xfId="2378" xr:uid="{3327646E-087E-4787-8DB3-3B97DEE82A0B}"/>
    <cellStyle name="%20 - Vurgu1 24" xfId="569" xr:uid="{A1BBF3F6-2A0E-49CF-9E68-8EB9C02F1E73}"/>
    <cellStyle name="%20 - Vurgu1 24 2" xfId="1404" xr:uid="{4E88162A-425F-422B-B6CD-14A2E589EA46}"/>
    <cellStyle name="%20 - Vurgu1 24 2 2" xfId="3233" xr:uid="{9452B687-C6FC-49D5-9C11-09F952D65544}"/>
    <cellStyle name="%20 - Vurgu1 24 3" xfId="2399" xr:uid="{C2A126CE-439D-43AF-A747-3006F98FA22E}"/>
    <cellStyle name="%20 - Vurgu1 25" xfId="590" xr:uid="{7BAB3C39-334A-4C0D-8E4C-4455C24C94F5}"/>
    <cellStyle name="%20 - Vurgu1 25 2" xfId="1425" xr:uid="{98FFC1C0-D8CC-4D5E-BE25-C97331028123}"/>
    <cellStyle name="%20 - Vurgu1 25 2 2" xfId="3254" xr:uid="{A97D86F0-357E-4FCE-A5DD-A04C2C525E2A}"/>
    <cellStyle name="%20 - Vurgu1 25 3" xfId="2420" xr:uid="{E5F6FD67-F32A-4DE8-9EA1-0674A6F4CEDD}"/>
    <cellStyle name="%20 - Vurgu1 26" xfId="611" xr:uid="{5C876CA7-BF33-42DD-8B6F-032656EAF8E2}"/>
    <cellStyle name="%20 - Vurgu1 26 2" xfId="1446" xr:uid="{97F06F52-46E2-4CC9-85C8-5679ED17E3B3}"/>
    <cellStyle name="%20 - Vurgu1 26 2 2" xfId="3275" xr:uid="{2A2D2BBB-547F-4BC5-82B7-218EB83CCFF4}"/>
    <cellStyle name="%20 - Vurgu1 26 3" xfId="2441" xr:uid="{2DCB4AE5-2F4E-43FA-B1E9-F95C906C4930}"/>
    <cellStyle name="%20 - Vurgu1 27" xfId="634" xr:uid="{9C705897-4608-48F7-8B12-07E5C13B694C}"/>
    <cellStyle name="%20 - Vurgu1 27 2" xfId="1469" xr:uid="{4B465DB4-1CF4-4267-BAEE-ADD77AE1FA25}"/>
    <cellStyle name="%20 - Vurgu1 27 2 2" xfId="3298" xr:uid="{64544BA5-D2DE-42E4-AE39-8DA6AF9DA32A}"/>
    <cellStyle name="%20 - Vurgu1 27 3" xfId="2464" xr:uid="{22385207-9ADB-49A5-B2F1-8F8140B5DEB6}"/>
    <cellStyle name="%20 - Vurgu1 28" xfId="655" xr:uid="{0BC9E2F6-2F5E-4D5C-8A94-5EEDA873BAE7}"/>
    <cellStyle name="%20 - Vurgu1 28 2" xfId="1490" xr:uid="{ABA30733-8A33-487C-90FE-BBB21C8E3BFC}"/>
    <cellStyle name="%20 - Vurgu1 28 2 2" xfId="3319" xr:uid="{4A2B2862-6502-4A2E-96AB-2998ABE88E59}"/>
    <cellStyle name="%20 - Vurgu1 28 3" xfId="2485" xr:uid="{5EBD2453-2129-4EA2-8E22-3C7178EAA77F}"/>
    <cellStyle name="%20 - Vurgu1 29" xfId="676" xr:uid="{D5F6B5BD-8656-4002-AE21-79AFC0B8061F}"/>
    <cellStyle name="%20 - Vurgu1 29 2" xfId="1511" xr:uid="{287D1219-619A-4FF5-B3B2-690769EF6664}"/>
    <cellStyle name="%20 - Vurgu1 29 2 2" xfId="3340" xr:uid="{078EA1F5-2308-42B4-98ED-A3BEF3E9E742}"/>
    <cellStyle name="%20 - Vurgu1 29 3" xfId="2506" xr:uid="{AB130A36-7A43-43C1-BBD3-70A4BFF96553}"/>
    <cellStyle name="%20 - Vurgu1 3" xfId="69" xr:uid="{D5B62FDD-9107-4323-9A1A-48A6F3B2648B}"/>
    <cellStyle name="%20 - Vurgu1 3 2" xfId="904" xr:uid="{F94D5030-4974-46EB-8808-675318889935}"/>
    <cellStyle name="%20 - Vurgu1 3 2 2" xfId="2733" xr:uid="{3223278F-4767-460C-8707-5481EEDD9F0E}"/>
    <cellStyle name="%20 - Vurgu1 3 3" xfId="1899" xr:uid="{74339BCB-4A79-4376-AC54-37DEDABA0DA3}"/>
    <cellStyle name="%20 - Vurgu1 30" xfId="696" xr:uid="{E7D61506-9BAD-43B7-A32D-C2A8ACCF3C43}"/>
    <cellStyle name="%20 - Vurgu1 30 2" xfId="1531" xr:uid="{D59FC4F4-2E32-44C5-AD81-45DF90E5F1A3}"/>
    <cellStyle name="%20 - Vurgu1 30 2 2" xfId="3360" xr:uid="{986AB06D-0AE6-4DD5-A8BF-E6BC56EA2037}"/>
    <cellStyle name="%20 - Vurgu1 30 3" xfId="2526" xr:uid="{6561A27D-7465-4049-A95C-6C3E4B59D360}"/>
    <cellStyle name="%20 - Vurgu1 31" xfId="717" xr:uid="{EA956DEA-3B30-476E-B9BC-0F668798971F}"/>
    <cellStyle name="%20 - Vurgu1 31 2" xfId="1552" xr:uid="{BDF9BE64-53CA-4FE2-8A5F-6F3625A83513}"/>
    <cellStyle name="%20 - Vurgu1 31 2 2" xfId="3381" xr:uid="{EB965CC6-B038-42A3-869F-9A56A8565551}"/>
    <cellStyle name="%20 - Vurgu1 31 3" xfId="2547" xr:uid="{2180EC71-9644-4F2B-AE67-6E65C975FE86}"/>
    <cellStyle name="%20 - Vurgu1 32" xfId="738" xr:uid="{AB6B6EDE-ABD9-4A04-A48D-4E0065A5A0BC}"/>
    <cellStyle name="%20 - Vurgu1 32 2" xfId="1573" xr:uid="{2DF472C0-C426-41EE-8C51-2CDD4880CD34}"/>
    <cellStyle name="%20 - Vurgu1 32 2 2" xfId="3402" xr:uid="{04467F52-14E5-4A4A-BADE-933715F2A6E9}"/>
    <cellStyle name="%20 - Vurgu1 32 3" xfId="2568" xr:uid="{34767FBD-9CA3-4BA5-8542-E0836CFE60BB}"/>
    <cellStyle name="%20 - Vurgu1 33" xfId="758" xr:uid="{CA3E2B0C-8BD9-4FFE-AFC1-42F047540337}"/>
    <cellStyle name="%20 - Vurgu1 33 2" xfId="1593" xr:uid="{5D65F4E9-CA36-4307-A325-4B798CC5FE58}"/>
    <cellStyle name="%20 - Vurgu1 33 2 2" xfId="3422" xr:uid="{040E7A4C-4236-4020-9378-DFA280E9C7F0}"/>
    <cellStyle name="%20 - Vurgu1 33 3" xfId="2588" xr:uid="{7007F29D-71A8-4211-B50A-DCA814AE8009}"/>
    <cellStyle name="%20 - Vurgu1 34" xfId="778" xr:uid="{7A14C57F-9A59-4FEC-B46C-68D1D3B80845}"/>
    <cellStyle name="%20 - Vurgu1 34 2" xfId="1613" xr:uid="{9264D1BF-602D-4729-9222-4185EB90168C}"/>
    <cellStyle name="%20 - Vurgu1 34 2 2" xfId="3442" xr:uid="{18B8921F-70D0-4AED-A103-A4766ED0D869}"/>
    <cellStyle name="%20 - Vurgu1 34 3" xfId="2608" xr:uid="{8298D99F-2BDC-4749-8AC6-AAF9FA6CA322}"/>
    <cellStyle name="%20 - Vurgu1 35" xfId="798" xr:uid="{F2C2F4BE-FCB6-4B57-8F50-914E04A24F75}"/>
    <cellStyle name="%20 - Vurgu1 35 2" xfId="1633" xr:uid="{28143D9D-4D9E-4C4D-B82F-CF6DF9EB8F77}"/>
    <cellStyle name="%20 - Vurgu1 35 2 2" xfId="3462" xr:uid="{386A4AC0-AE37-4258-9780-EEBA3D824B98}"/>
    <cellStyle name="%20 - Vurgu1 35 3" xfId="2628" xr:uid="{0509094F-7794-45AE-955D-5F9EFCD6F59C}"/>
    <cellStyle name="%20 - Vurgu1 36" xfId="818" xr:uid="{0C336910-CED0-4E3F-BB56-B9C6AEE6F551}"/>
    <cellStyle name="%20 - Vurgu1 36 2" xfId="1653" xr:uid="{D82FB6D7-E799-4FA0-95D3-8102AF71D1B5}"/>
    <cellStyle name="%20 - Vurgu1 36 2 2" xfId="3482" xr:uid="{33472AE9-E5DC-423D-84C0-6B4DB9796038}"/>
    <cellStyle name="%20 - Vurgu1 36 3" xfId="2648" xr:uid="{9389BF12-0AEA-48B3-8095-105F20AA3C58}"/>
    <cellStyle name="%20 - Vurgu1 37" xfId="839" xr:uid="{963607DE-EF21-4A7A-8BBB-DFCAFA563EE4}"/>
    <cellStyle name="%20 - Vurgu1 37 2" xfId="1674" xr:uid="{717D3369-0A2B-4484-8650-0C5FE3120118}"/>
    <cellStyle name="%20 - Vurgu1 37 2 2" xfId="3503" xr:uid="{84700486-416F-47CA-9E85-863A91D9AB60}"/>
    <cellStyle name="%20 - Vurgu1 37 3" xfId="2669" xr:uid="{3E0EC563-87E8-4BF4-AEBF-AB8CE7A99273}"/>
    <cellStyle name="%20 - Vurgu1 38" xfId="859" xr:uid="{26D92A0A-9D20-4637-A6B3-C38C7564BE40}"/>
    <cellStyle name="%20 - Vurgu1 38 2" xfId="2689" xr:uid="{C8A1376E-E00C-4A54-9ABA-F3C6A83FD672}"/>
    <cellStyle name="%20 - Vurgu1 39" xfId="1694" xr:uid="{62FCE225-3267-43E0-A464-82F6CE99325F}"/>
    <cellStyle name="%20 - Vurgu1 39 2" xfId="3523" xr:uid="{0FC79488-6ED1-4006-80AD-C71EAADF8494}"/>
    <cellStyle name="%20 - Vurgu1 4" xfId="89" xr:uid="{F9962609-E623-4865-A795-62AE834D8F7C}"/>
    <cellStyle name="%20 - Vurgu1 4 2" xfId="924" xr:uid="{C16E9E81-725B-4BD8-8167-E462EE85EF4F}"/>
    <cellStyle name="%20 - Vurgu1 4 2 2" xfId="2753" xr:uid="{6981B128-D945-408D-9338-C1337D57150E}"/>
    <cellStyle name="%20 - Vurgu1 4 3" xfId="1919" xr:uid="{5B7C5882-D0B2-4497-A13B-BFF4624ADE76}"/>
    <cellStyle name="%20 - Vurgu1 40" xfId="1714" xr:uid="{6EE4AFF2-C6E6-4487-986D-E98F13FAE302}"/>
    <cellStyle name="%20 - Vurgu1 40 2" xfId="3543" xr:uid="{9F0A6AAB-F251-477E-A584-301CE7EEA63C}"/>
    <cellStyle name="%20 - Vurgu1 41" xfId="1734" xr:uid="{9104FD08-CA17-4500-82BA-8C700CE22435}"/>
    <cellStyle name="%20 - Vurgu1 41 2" xfId="3563" xr:uid="{4B3144A5-0B62-4BA8-BA9F-DCCB50D574F4}"/>
    <cellStyle name="%20 - Vurgu1 42" xfId="1754" xr:uid="{563C43C3-0483-4B92-97FD-069305A0B2E7}"/>
    <cellStyle name="%20 - Vurgu1 42 2" xfId="3583" xr:uid="{28FBF596-997D-4CCE-9B68-D4E257986E23}"/>
    <cellStyle name="%20 - Vurgu1 43" xfId="1774" xr:uid="{7BF52887-1DDF-4919-8BAE-E030C0CAB5AD}"/>
    <cellStyle name="%20 - Vurgu1 43 2" xfId="3603" xr:uid="{3B107C57-31D6-4189-95FB-5FE1486CB679}"/>
    <cellStyle name="%20 - Vurgu1 44" xfId="1794" xr:uid="{DADD368B-5A22-4617-A9F1-5786A5D0924E}"/>
    <cellStyle name="%20 - Vurgu1 44 2" xfId="3623" xr:uid="{D8D99613-22D8-47D8-B421-F184A88CE682}"/>
    <cellStyle name="%20 - Vurgu1 45" xfId="1814" xr:uid="{B26F3C28-256D-401B-A90A-18F75D743C09}"/>
    <cellStyle name="%20 - Vurgu1 45 2" xfId="3643" xr:uid="{B4691BA1-CC97-4F1A-BC49-F60D39336D2B}"/>
    <cellStyle name="%20 - Vurgu1 46" xfId="1834" xr:uid="{7F98942F-D9A1-423C-8E6B-3633C7162234}"/>
    <cellStyle name="%20 - Vurgu1 46 2" xfId="3663" xr:uid="{902424D8-5D28-470F-BF99-869B247C1758}"/>
    <cellStyle name="%20 - Vurgu1 47" xfId="1854" xr:uid="{C6B64813-08C8-4759-8493-4FAF05A9D63F}"/>
    <cellStyle name="%20 - Vurgu1 48" xfId="3683" xr:uid="{07A7ACEA-5882-4BAD-9518-B4A333BD52C6}"/>
    <cellStyle name="%20 - Vurgu1 49" xfId="3704" xr:uid="{82A985AA-DD89-42B1-9A71-1EE308EDDEAA}"/>
    <cellStyle name="%20 - Vurgu1 5" xfId="109" xr:uid="{9257238C-6F60-47F2-8486-8A001701959B}"/>
    <cellStyle name="%20 - Vurgu1 5 2" xfId="944" xr:uid="{701102C8-D960-4464-9B9C-9741D0A08164}"/>
    <cellStyle name="%20 - Vurgu1 5 2 2" xfId="2773" xr:uid="{2C54E556-3C6F-475E-B36C-47EE3F1923C2}"/>
    <cellStyle name="%20 - Vurgu1 5 3" xfId="1939" xr:uid="{AB231469-229A-499F-9DE3-C5920A19A461}"/>
    <cellStyle name="%20 - Vurgu1 50" xfId="3725" xr:uid="{E12B52FD-917B-46BE-9DBD-EF67D9CE5E30}"/>
    <cellStyle name="%20 - Vurgu1 51" xfId="3745" xr:uid="{3C8FD4E5-A00B-4DCF-8DEE-C6DE36390CF9}"/>
    <cellStyle name="%20 - Vurgu1 52" xfId="3765" xr:uid="{369CC09B-FF07-407E-8C45-D6518CA76AD8}"/>
    <cellStyle name="%20 - Vurgu1 53" xfId="3785" xr:uid="{27A88966-625C-4CB8-8540-3DD2FF7F4387}"/>
    <cellStyle name="%20 - Vurgu1 54" xfId="3805" xr:uid="{74030FC8-B6EE-4543-B659-8186C46A860F}"/>
    <cellStyle name="%20 - Vurgu1 55" xfId="3825" xr:uid="{FB856882-09ED-4A3C-9AAC-2025F01AB9DB}"/>
    <cellStyle name="%20 - Vurgu1 56" xfId="3845" xr:uid="{FF5A1578-FAC2-4CCB-B83C-498B0E969020}"/>
    <cellStyle name="%20 - Vurgu1 57" xfId="3866" xr:uid="{715FBEB7-6C51-41AA-8781-AF84F5CBBAB1}"/>
    <cellStyle name="%20 - Vurgu1 58" xfId="3887" xr:uid="{B4BCE9A0-C410-4F2F-8062-EDE14DFD23AC}"/>
    <cellStyle name="%20 - Vurgu1 59" xfId="3907" xr:uid="{9405FE11-1F02-4037-8346-BE3AE2E9ABA0}"/>
    <cellStyle name="%20 - Vurgu1 6" xfId="130" xr:uid="{EA03FACD-E666-4EC2-BF9D-3E52E949290A}"/>
    <cellStyle name="%20 - Vurgu1 6 2" xfId="965" xr:uid="{A12BBC60-F5D0-4D4E-B4D1-56FFE9E13749}"/>
    <cellStyle name="%20 - Vurgu1 6 2 2" xfId="2794" xr:uid="{D7AA02DB-9189-4CC2-A504-A3C81C436852}"/>
    <cellStyle name="%20 - Vurgu1 6 3" xfId="1960" xr:uid="{72B6E59E-BB43-4C1F-853E-B016A9B98009}"/>
    <cellStyle name="%20 - Vurgu1 60" xfId="3927" xr:uid="{A68DAE64-241F-4759-9C65-9A82C9B0BDD4}"/>
    <cellStyle name="%20 - Vurgu1 61" xfId="3948" xr:uid="{9A2E6731-FE08-43A2-8F37-E8857FC0528A}"/>
    <cellStyle name="%20 - Vurgu1 62" xfId="3969" xr:uid="{39D7B1B8-66F5-4F70-9181-5D95D7F03612}"/>
    <cellStyle name="%20 - Vurgu1 63" xfId="3989" xr:uid="{989BD58F-499A-497A-BB56-585BA66D5A7C}"/>
    <cellStyle name="%20 - Vurgu1 64" xfId="4009" xr:uid="{0DFFFBE8-C3CE-44DF-B909-85C989884735}"/>
    <cellStyle name="%20 - Vurgu1 65" xfId="4029" xr:uid="{7BF088C7-53E4-44CF-B088-2BF738ACAC76}"/>
    <cellStyle name="%20 - Vurgu1 66" xfId="4049" xr:uid="{8D39538C-0FFC-4826-B806-9DB95A623C4D}"/>
    <cellStyle name="%20 - Vurgu1 67" xfId="4070" xr:uid="{4CB31C10-D403-4544-963D-895724C7073A}"/>
    <cellStyle name="%20 - Vurgu1 68" xfId="4091" xr:uid="{B76F7DAA-18F6-4C5D-A730-7945C6E13F73}"/>
    <cellStyle name="%20 - Vurgu1 69" xfId="4111" xr:uid="{1A1825BD-7CD4-4D75-A62D-55C24369E0BA}"/>
    <cellStyle name="%20 - Vurgu1 7" xfId="153" xr:uid="{D056C5EC-43A6-4B84-BCEA-F50B0F1C801A}"/>
    <cellStyle name="%20 - Vurgu1 7 2" xfId="988" xr:uid="{1E5D96C5-FE9A-4CDF-99D3-5B34681D2D31}"/>
    <cellStyle name="%20 - Vurgu1 7 2 2" xfId="2817" xr:uid="{57BD3C14-CA50-4380-8054-9288915FAEF9}"/>
    <cellStyle name="%20 - Vurgu1 7 3" xfId="1983" xr:uid="{3A54CE6A-0171-469B-93D9-FAE1DF90CFEE}"/>
    <cellStyle name="%20 - Vurgu1 70" xfId="4131" xr:uid="{E9E89153-DD4E-49C3-9607-29A8F96E8317}"/>
    <cellStyle name="%20 - Vurgu1 71" xfId="4152" xr:uid="{A2DD7C76-D40B-4E45-8F51-96C52BBFBA10}"/>
    <cellStyle name="%20 - Vurgu1 72" xfId="4173" xr:uid="{E70DF6A2-7116-446A-8101-4934B6FF0077}"/>
    <cellStyle name="%20 - Vurgu1 73" xfId="4194" xr:uid="{EE327F22-3FB4-4E7A-BC6A-FEB93FD252BA}"/>
    <cellStyle name="%20 - Vurgu1 74" xfId="4214" xr:uid="{338383DD-8BBB-4958-896A-B4C601EA31F4}"/>
    <cellStyle name="%20 - Vurgu1 75" xfId="4235" xr:uid="{2CE39113-64BB-4CD9-AA1B-60FF1B850B09}"/>
    <cellStyle name="%20 - Vurgu1 76" xfId="4255" xr:uid="{4FC8ACFF-F71B-47C2-9AFF-6317714E905D}"/>
    <cellStyle name="%20 - Vurgu1 77" xfId="4275" xr:uid="{19CFF1CF-5C93-45A6-9A3E-9AA918F6FA5A}"/>
    <cellStyle name="%20 - Vurgu1 78" xfId="4295" xr:uid="{88B24955-E196-45E7-BB2B-FCF44B818C69}"/>
    <cellStyle name="%20 - Vurgu1 79" xfId="4315" xr:uid="{736BEE16-8CFB-41BD-8B82-89FB30F7A5CF}"/>
    <cellStyle name="%20 - Vurgu1 8" xfId="174" xr:uid="{78FDF1B6-4CE3-4737-94B1-A3C4CC8FACEE}"/>
    <cellStyle name="%20 - Vurgu1 8 2" xfId="1009" xr:uid="{B514921A-0C32-4D38-837E-1244E57A30FD}"/>
    <cellStyle name="%20 - Vurgu1 8 2 2" xfId="2838" xr:uid="{91C92DD0-1816-4A43-8DAD-B4E15983D9E3}"/>
    <cellStyle name="%20 - Vurgu1 8 3" xfId="2004" xr:uid="{71F1E99E-00A4-484E-8C9E-3AE53D7153C3}"/>
    <cellStyle name="%20 - Vurgu1 80" xfId="4335" xr:uid="{A982D99A-1534-4C67-93BB-5E29931DDD0A}"/>
    <cellStyle name="%20 - Vurgu1 9" xfId="194" xr:uid="{53AB1FCB-55C4-4166-B0A5-8EAF0762BC68}"/>
    <cellStyle name="%20 - Vurgu1 9 2" xfId="1029" xr:uid="{E3BE7651-B10D-4B96-857F-A27C61F9A018}"/>
    <cellStyle name="%20 - Vurgu1 9 2 2" xfId="2858" xr:uid="{E4DE1266-E411-4D7F-A269-4DE48F398A6A}"/>
    <cellStyle name="%20 - Vurgu1 9 3" xfId="2024" xr:uid="{9E933B0D-E70A-40AB-824D-64817FDBF784}"/>
    <cellStyle name="%20 - Vurgu2" xfId="24" builtinId="34" customBuiltin="1"/>
    <cellStyle name="%20 - Vurgu2 10" xfId="218" xr:uid="{06AD49BF-FB43-4D41-B32C-40E790640833}"/>
    <cellStyle name="%20 - Vurgu2 10 2" xfId="1053" xr:uid="{868DF1EC-2360-4720-9193-9FACB3A5B492}"/>
    <cellStyle name="%20 - Vurgu2 10 2 2" xfId="2882" xr:uid="{B523AABD-0FCC-4420-9680-2849035CB6B0}"/>
    <cellStyle name="%20 - Vurgu2 10 3" xfId="2048" xr:uid="{C33E3FAF-03BB-4FAD-8C49-7444DC5AC0F8}"/>
    <cellStyle name="%20 - Vurgu2 11" xfId="302" xr:uid="{35D4CB11-3B99-42B5-8A2A-195ACDA52F45}"/>
    <cellStyle name="%20 - Vurgu2 11 2" xfId="1137" xr:uid="{E6FDA0D0-0043-4E1B-9074-B4856A87D9CA}"/>
    <cellStyle name="%20 - Vurgu2 11 2 2" xfId="2966" xr:uid="{E25ACFD1-AE52-4DFE-9429-5ED5C89F4171}"/>
    <cellStyle name="%20 - Vurgu2 11 3" xfId="2132" xr:uid="{A693DE11-86D6-41E6-90CD-87DC5258D216}"/>
    <cellStyle name="%20 - Vurgu2 12" xfId="323" xr:uid="{A7BFF1AE-91AC-44C6-82D9-2BA1EEE11A3A}"/>
    <cellStyle name="%20 - Vurgu2 12 2" xfId="1158" xr:uid="{60E6D694-03C7-4473-BADA-0ED313D653D0}"/>
    <cellStyle name="%20 - Vurgu2 12 2 2" xfId="2987" xr:uid="{0D00C69E-2544-42EB-BCD0-DD3993771E8B}"/>
    <cellStyle name="%20 - Vurgu2 12 3" xfId="2153" xr:uid="{DE07E0E6-F724-4D89-8A3D-6A2016FA9A93}"/>
    <cellStyle name="%20 - Vurgu2 13" xfId="345" xr:uid="{2A0DEE49-1923-4447-8A07-0A010E504DB2}"/>
    <cellStyle name="%20 - Vurgu2 13 2" xfId="1180" xr:uid="{D910F21E-F725-4DA8-9111-12399B4A7775}"/>
    <cellStyle name="%20 - Vurgu2 13 2 2" xfId="3009" xr:uid="{1F26087D-88D4-4B33-BFFF-175A0CC7BAE9}"/>
    <cellStyle name="%20 - Vurgu2 13 3" xfId="2175" xr:uid="{690A48AF-1C4A-4602-B408-26A02ECA504F}"/>
    <cellStyle name="%20 - Vurgu2 14" xfId="366" xr:uid="{05383E2D-7679-46E1-A8DC-234ADB2DD4E4}"/>
    <cellStyle name="%20 - Vurgu2 14 2" xfId="1201" xr:uid="{F0569DAA-A154-483B-8EC6-40AB4820CB90}"/>
    <cellStyle name="%20 - Vurgu2 14 2 2" xfId="3030" xr:uid="{27A0A382-A4C6-4AF9-8291-6F2EF2B8D713}"/>
    <cellStyle name="%20 - Vurgu2 14 3" xfId="2196" xr:uid="{8F71701F-A513-44AB-AE57-35756477FB0B}"/>
    <cellStyle name="%20 - Vurgu2 15" xfId="387" xr:uid="{EB0D713C-2A58-465F-A0CA-AD28614370AC}"/>
    <cellStyle name="%20 - Vurgu2 15 2" xfId="1222" xr:uid="{344BE24C-09FC-46AF-80D9-C415DA98CE6E}"/>
    <cellStyle name="%20 - Vurgu2 15 2 2" xfId="3051" xr:uid="{9613A310-60B9-42F1-9713-0A59A57F835B}"/>
    <cellStyle name="%20 - Vurgu2 15 3" xfId="2217" xr:uid="{98C95928-20F3-4E94-9B58-2F5C9927B1AC}"/>
    <cellStyle name="%20 - Vurgu2 16" xfId="408" xr:uid="{2BB47AE6-6F80-4E40-85ED-D35B220E944A}"/>
    <cellStyle name="%20 - Vurgu2 16 2" xfId="1243" xr:uid="{BEFCCC08-E8AA-47AF-B5E5-EA4A874B8096}"/>
    <cellStyle name="%20 - Vurgu2 16 2 2" xfId="3072" xr:uid="{90B9A542-2FAE-437F-8B8E-DA2BEDCDFA60}"/>
    <cellStyle name="%20 - Vurgu2 16 3" xfId="2238" xr:uid="{6FE34AB6-D138-4A8F-9137-72F0BB948728}"/>
    <cellStyle name="%20 - Vurgu2 17" xfId="429" xr:uid="{2AB7E3A9-022A-4E98-A091-89E28C4B0E74}"/>
    <cellStyle name="%20 - Vurgu2 17 2" xfId="1264" xr:uid="{69032315-9945-40E6-BA18-E041836A290B}"/>
    <cellStyle name="%20 - Vurgu2 17 2 2" xfId="3093" xr:uid="{5F7DE2CC-BB1D-47A8-BCF9-A459773C0E40}"/>
    <cellStyle name="%20 - Vurgu2 17 3" xfId="2259" xr:uid="{B6787718-0D0C-46A5-8437-FD567A5B110A}"/>
    <cellStyle name="%20 - Vurgu2 18" xfId="450" xr:uid="{118F1B34-1680-4D13-8239-E4D38F891289}"/>
    <cellStyle name="%20 - Vurgu2 18 2" xfId="1285" xr:uid="{4F8EBEF2-C1C0-4F66-A7D1-D6896CA43C78}"/>
    <cellStyle name="%20 - Vurgu2 18 2 2" xfId="3114" xr:uid="{F48F0048-EDB0-4083-A8B9-18A0BC5801A4}"/>
    <cellStyle name="%20 - Vurgu2 18 3" xfId="2280" xr:uid="{96D7BB57-FECA-4F7B-BDD1-5996BF6314A3}"/>
    <cellStyle name="%20 - Vurgu2 19" xfId="471" xr:uid="{BC383323-BC25-418C-9851-D64519FE9181}"/>
    <cellStyle name="%20 - Vurgu2 19 2" xfId="1306" xr:uid="{E0CC4E25-F1C6-468A-BC68-CAF101054B41}"/>
    <cellStyle name="%20 - Vurgu2 19 2 2" xfId="3135" xr:uid="{569968AB-4E58-48BD-9190-BA41ADE8A623}"/>
    <cellStyle name="%20 - Vurgu2 19 3" xfId="2301" xr:uid="{407E5574-822C-4686-8869-F814AC1BE034}"/>
    <cellStyle name="%20 - Vurgu2 2" xfId="52" xr:uid="{FB35FDE6-5469-4A95-B50B-6D72F563CBB9}"/>
    <cellStyle name="%20 - Vurgu2 2 2" xfId="887" xr:uid="{32AAC55B-AEDD-457C-98B7-A1EC476EF29E}"/>
    <cellStyle name="%20 - Vurgu2 2 2 2" xfId="2716" xr:uid="{EF61148A-EC53-46BC-A496-FA1C9DA4FA8E}"/>
    <cellStyle name="%20 - Vurgu2 2 3" xfId="1882" xr:uid="{1A9E57D0-B0FC-4446-A083-F6986159C5EF}"/>
    <cellStyle name="%20 - Vurgu2 20" xfId="491" xr:uid="{36D2BD4A-8408-4035-8D88-B9DFF0694DBD}"/>
    <cellStyle name="%20 - Vurgu2 20 2" xfId="1326" xr:uid="{2EB94F00-4AFF-434A-ABD8-FA4F4646022C}"/>
    <cellStyle name="%20 - Vurgu2 20 2 2" xfId="3155" xr:uid="{CC54E602-FD74-4B5D-9DFF-4DDA35D6F893}"/>
    <cellStyle name="%20 - Vurgu2 20 3" xfId="2321" xr:uid="{5785A09E-6871-4BB9-9D48-2AB40652202A}"/>
    <cellStyle name="%20 - Vurgu2 21" xfId="511" xr:uid="{CC87BA8C-485F-4D62-82B3-7523E464181B}"/>
    <cellStyle name="%20 - Vurgu2 21 2" xfId="1346" xr:uid="{CBCC9219-F917-4635-8671-CEB28879055F}"/>
    <cellStyle name="%20 - Vurgu2 21 2 2" xfId="3175" xr:uid="{5D029434-E21D-408C-BF8D-A2B063B2E382}"/>
    <cellStyle name="%20 - Vurgu2 21 3" xfId="2341" xr:uid="{E2C72B7A-45ED-4874-8458-E2F90735F2A3}"/>
    <cellStyle name="%20 - Vurgu2 22" xfId="531" xr:uid="{583D34BC-058C-41DE-8128-F007A82C4D1A}"/>
    <cellStyle name="%20 - Vurgu2 22 2" xfId="1366" xr:uid="{1AF9ACE3-6609-456D-9490-A16EBB19AB07}"/>
    <cellStyle name="%20 - Vurgu2 22 2 2" xfId="3195" xr:uid="{8A0CE086-2469-4EDF-AF84-590DF6D14A68}"/>
    <cellStyle name="%20 - Vurgu2 22 3" xfId="2361" xr:uid="{25B3C5FF-C37E-4158-8D40-7D6F552E42B5}"/>
    <cellStyle name="%20 - Vurgu2 23" xfId="551" xr:uid="{86B206E5-CEE1-4314-8159-6C8A8F43BD2F}"/>
    <cellStyle name="%20 - Vurgu2 23 2" xfId="1386" xr:uid="{47DF0DD3-E553-41FC-BD01-7CCC02CFF71F}"/>
    <cellStyle name="%20 - Vurgu2 23 2 2" xfId="3215" xr:uid="{444B14AD-9827-4A6D-942D-544AC53DFD8A}"/>
    <cellStyle name="%20 - Vurgu2 23 3" xfId="2381" xr:uid="{1D4D36A7-12E0-4659-B11E-FDB7B282F648}"/>
    <cellStyle name="%20 - Vurgu2 24" xfId="572" xr:uid="{3C2475E3-EEEE-4C31-80E1-B692D8FA98A9}"/>
    <cellStyle name="%20 - Vurgu2 24 2" xfId="1407" xr:uid="{3B353E3B-138A-4BFA-89AC-77A7E09CE77D}"/>
    <cellStyle name="%20 - Vurgu2 24 2 2" xfId="3236" xr:uid="{AF3B9F9A-E1D2-459D-9B15-6CFF93FE9E86}"/>
    <cellStyle name="%20 - Vurgu2 24 3" xfId="2402" xr:uid="{6D088DB9-82C1-4DFC-A641-332C469A31A0}"/>
    <cellStyle name="%20 - Vurgu2 25" xfId="593" xr:uid="{B1423EB1-B5DF-4961-9C09-362318F3C036}"/>
    <cellStyle name="%20 - Vurgu2 25 2" xfId="1428" xr:uid="{5FD22A5D-B6F7-4F0A-88AF-2E8D26A624D1}"/>
    <cellStyle name="%20 - Vurgu2 25 2 2" xfId="3257" xr:uid="{908B4FCD-C4AF-41BB-88B9-AE2888BABBEB}"/>
    <cellStyle name="%20 - Vurgu2 25 3" xfId="2423" xr:uid="{D9E659E1-54DC-46CB-8F51-673798FDE744}"/>
    <cellStyle name="%20 - Vurgu2 26" xfId="614" xr:uid="{BC2D2FAE-DAB8-4484-A866-DA469659A83E}"/>
    <cellStyle name="%20 - Vurgu2 26 2" xfId="1449" xr:uid="{8E096138-3906-45DA-B4C5-8D92F7229E02}"/>
    <cellStyle name="%20 - Vurgu2 26 2 2" xfId="3278" xr:uid="{A0879BF8-9B44-4F05-81F8-227A082DF22B}"/>
    <cellStyle name="%20 - Vurgu2 26 3" xfId="2444" xr:uid="{ADC9362A-C08D-4ACB-BC40-93FA6114F00F}"/>
    <cellStyle name="%20 - Vurgu2 27" xfId="637" xr:uid="{433E5547-0D79-426C-A80E-72DA8F8CF160}"/>
    <cellStyle name="%20 - Vurgu2 27 2" xfId="1472" xr:uid="{B6E1D175-D74F-4927-B979-3D216FA2E1F7}"/>
    <cellStyle name="%20 - Vurgu2 27 2 2" xfId="3301" xr:uid="{69F58210-ECF7-40B6-80F1-30FD5BC2510A}"/>
    <cellStyle name="%20 - Vurgu2 27 3" xfId="2467" xr:uid="{5A4C5EB7-226E-464B-AFBB-3176C79DA6CC}"/>
    <cellStyle name="%20 - Vurgu2 28" xfId="658" xr:uid="{94116593-ED9D-43CB-A55C-569B323B1F9A}"/>
    <cellStyle name="%20 - Vurgu2 28 2" xfId="1493" xr:uid="{F6D1FE53-1E4D-4511-8F64-4C62EEAE34BC}"/>
    <cellStyle name="%20 - Vurgu2 28 2 2" xfId="3322" xr:uid="{BBAB0651-FC12-4C56-A8F0-FD2C99EEB665}"/>
    <cellStyle name="%20 - Vurgu2 28 3" xfId="2488" xr:uid="{5F20A251-75E4-4BB8-9CB1-252027DFBCFF}"/>
    <cellStyle name="%20 - Vurgu2 29" xfId="679" xr:uid="{0D979346-32E5-49C8-A2E2-25E43701D95A}"/>
    <cellStyle name="%20 - Vurgu2 29 2" xfId="1514" xr:uid="{E30F8426-DBCA-4E67-BBC6-72E4EF55D068}"/>
    <cellStyle name="%20 - Vurgu2 29 2 2" xfId="3343" xr:uid="{89236595-EEA7-47CC-8EA5-EE10E1A44AFF}"/>
    <cellStyle name="%20 - Vurgu2 29 3" xfId="2509" xr:uid="{44C4BACF-5CA8-4169-B2C9-521F848F1221}"/>
    <cellStyle name="%20 - Vurgu2 3" xfId="72" xr:uid="{B4234A86-F957-46E8-933A-C6A7EEB9A4F1}"/>
    <cellStyle name="%20 - Vurgu2 3 2" xfId="907" xr:uid="{F8B8AEEC-3427-46F1-86A0-B880A2032BD9}"/>
    <cellStyle name="%20 - Vurgu2 3 2 2" xfId="2736" xr:uid="{901A5EE3-2E83-432F-BF1C-EED318FD60A0}"/>
    <cellStyle name="%20 - Vurgu2 3 3" xfId="1902" xr:uid="{53CEEB9C-6DEF-4A1E-AD68-C360222C4803}"/>
    <cellStyle name="%20 - Vurgu2 30" xfId="699" xr:uid="{588D21E7-7521-4549-BA82-3AF10F37A825}"/>
    <cellStyle name="%20 - Vurgu2 30 2" xfId="1534" xr:uid="{376FAB75-83E1-4D01-9ED2-DC2C136566ED}"/>
    <cellStyle name="%20 - Vurgu2 30 2 2" xfId="3363" xr:uid="{5A181C10-82A7-4924-B075-AA79C6EE2167}"/>
    <cellStyle name="%20 - Vurgu2 30 3" xfId="2529" xr:uid="{DAD08FFF-44A9-43FB-8A34-415493A6AAEC}"/>
    <cellStyle name="%20 - Vurgu2 31" xfId="720" xr:uid="{E50C8FB1-9F90-4022-A8DB-FB5A80F9240F}"/>
    <cellStyle name="%20 - Vurgu2 31 2" xfId="1555" xr:uid="{508260E2-3F6D-4816-A286-AADFB2E5AF03}"/>
    <cellStyle name="%20 - Vurgu2 31 2 2" xfId="3384" xr:uid="{8173DAA7-5251-4FCC-8745-567A21F28916}"/>
    <cellStyle name="%20 - Vurgu2 31 3" xfId="2550" xr:uid="{E32B0F6F-2F43-4A70-BB09-32D60C0F5827}"/>
    <cellStyle name="%20 - Vurgu2 32" xfId="741" xr:uid="{9867D7A1-470F-4CF6-B050-B749586B1250}"/>
    <cellStyle name="%20 - Vurgu2 32 2" xfId="1576" xr:uid="{93F98F86-872A-4D81-AF17-B808CD27EDFA}"/>
    <cellStyle name="%20 - Vurgu2 32 2 2" xfId="3405" xr:uid="{B18F5A8E-917F-45E4-98C5-022B81DB26D9}"/>
    <cellStyle name="%20 - Vurgu2 32 3" xfId="2571" xr:uid="{9C1542AD-7AE1-47A2-AC5A-A26F0FC77203}"/>
    <cellStyle name="%20 - Vurgu2 33" xfId="761" xr:uid="{5A80244F-BE3B-4B33-B5AB-FD2412C6B7E6}"/>
    <cellStyle name="%20 - Vurgu2 33 2" xfId="1596" xr:uid="{E68A6425-B304-4E5E-8AA5-61CAE91BFA5C}"/>
    <cellStyle name="%20 - Vurgu2 33 2 2" xfId="3425" xr:uid="{1B979DDB-D69A-4B32-94F1-ACD5A19E3C31}"/>
    <cellStyle name="%20 - Vurgu2 33 3" xfId="2591" xr:uid="{7F317BA3-F8BF-49C9-A7BE-56F7CDA81E4B}"/>
    <cellStyle name="%20 - Vurgu2 34" xfId="781" xr:uid="{DF548D97-8AA7-4B06-932E-F7FC59D948E3}"/>
    <cellStyle name="%20 - Vurgu2 34 2" xfId="1616" xr:uid="{AF6A7049-B09A-4C68-8D41-B9A135256CCC}"/>
    <cellStyle name="%20 - Vurgu2 34 2 2" xfId="3445" xr:uid="{688B8161-89EC-49DB-AC43-6EE718718567}"/>
    <cellStyle name="%20 - Vurgu2 34 3" xfId="2611" xr:uid="{D4BC7F2A-F8B7-4D90-83B6-F82B90544251}"/>
    <cellStyle name="%20 - Vurgu2 35" xfId="801" xr:uid="{B45C4BC9-9BC2-4170-BACF-5F8E44CA5E57}"/>
    <cellStyle name="%20 - Vurgu2 35 2" xfId="1636" xr:uid="{5E269391-38E2-4C3D-BD12-E1467E22F15F}"/>
    <cellStyle name="%20 - Vurgu2 35 2 2" xfId="3465" xr:uid="{815FAC14-D77E-4427-A0B5-AC72F6C6FDAD}"/>
    <cellStyle name="%20 - Vurgu2 35 3" xfId="2631" xr:uid="{C4C11692-6A44-40EF-8742-C4C4BE6BFB15}"/>
    <cellStyle name="%20 - Vurgu2 36" xfId="821" xr:uid="{9A45B4B1-0C5A-4A20-ABCF-741A5D2FE95E}"/>
    <cellStyle name="%20 - Vurgu2 36 2" xfId="1656" xr:uid="{BEA24486-4EF4-485C-974C-CA42214E667C}"/>
    <cellStyle name="%20 - Vurgu2 36 2 2" xfId="3485" xr:uid="{40EA372C-FAF0-4E1A-9F46-FD11FEDDAD82}"/>
    <cellStyle name="%20 - Vurgu2 36 3" xfId="2651" xr:uid="{DD19A9C1-A0FB-47C0-B365-7B8D67CD2429}"/>
    <cellStyle name="%20 - Vurgu2 37" xfId="842" xr:uid="{9B53E919-2AF3-41FD-B62E-057F3180E80A}"/>
    <cellStyle name="%20 - Vurgu2 37 2" xfId="1677" xr:uid="{4B68FCF7-5F36-46B9-BED4-5B3CD9C70E0A}"/>
    <cellStyle name="%20 - Vurgu2 37 2 2" xfId="3506" xr:uid="{1127C238-D3F0-4315-9F2D-0F1E5125FB8C}"/>
    <cellStyle name="%20 - Vurgu2 37 3" xfId="2672" xr:uid="{9C9F8873-B9AB-4C18-9F5A-845BEFC415AF}"/>
    <cellStyle name="%20 - Vurgu2 38" xfId="862" xr:uid="{35C1F75B-B6A3-46C1-B19D-D45451C1DDB5}"/>
    <cellStyle name="%20 - Vurgu2 38 2" xfId="2692" xr:uid="{3452CCDF-B8E8-44E7-AFE4-938A9819C580}"/>
    <cellStyle name="%20 - Vurgu2 39" xfId="1697" xr:uid="{26FAB19A-21D4-4684-85E8-A43F0BE62F4B}"/>
    <cellStyle name="%20 - Vurgu2 39 2" xfId="3526" xr:uid="{48FFA18A-5EF4-4AB6-8051-34CCEF0F847A}"/>
    <cellStyle name="%20 - Vurgu2 4" xfId="92" xr:uid="{30D44C8C-CACC-42FD-8295-34A33A6127DB}"/>
    <cellStyle name="%20 - Vurgu2 4 2" xfId="927" xr:uid="{325C1755-CE90-48B0-A656-198C6421DC3A}"/>
    <cellStyle name="%20 - Vurgu2 4 2 2" xfId="2756" xr:uid="{C8062C66-FA9E-4B90-97C8-8871335A167F}"/>
    <cellStyle name="%20 - Vurgu2 4 3" xfId="1922" xr:uid="{CEE9961F-9416-4B63-AFCB-7826D190AC4A}"/>
    <cellStyle name="%20 - Vurgu2 40" xfId="1717" xr:uid="{41C27E9E-E529-4CB8-A5A1-889F874C82C7}"/>
    <cellStyle name="%20 - Vurgu2 40 2" xfId="3546" xr:uid="{5D9453F8-F62E-4B5C-9C69-611A2969DC11}"/>
    <cellStyle name="%20 - Vurgu2 41" xfId="1737" xr:uid="{BA17D0F7-5B8C-478A-AEF3-D0B92AB24094}"/>
    <cellStyle name="%20 - Vurgu2 41 2" xfId="3566" xr:uid="{0794FF4D-1E66-4B7D-BC06-E34FDFBE166C}"/>
    <cellStyle name="%20 - Vurgu2 42" xfId="1757" xr:uid="{9F5ADB6D-128E-42BC-B5F7-3B2D06D5E23C}"/>
    <cellStyle name="%20 - Vurgu2 42 2" xfId="3586" xr:uid="{C14C7FFC-30EB-4527-BB54-04D68F9E3EEE}"/>
    <cellStyle name="%20 - Vurgu2 43" xfId="1777" xr:uid="{9CEB4493-4040-4E55-B1D1-01D4D059730A}"/>
    <cellStyle name="%20 - Vurgu2 43 2" xfId="3606" xr:uid="{692C216D-9D31-4B23-8F97-05047D3E53D4}"/>
    <cellStyle name="%20 - Vurgu2 44" xfId="1797" xr:uid="{0551C60B-384D-4C1D-BE46-F268CB5102CC}"/>
    <cellStyle name="%20 - Vurgu2 44 2" xfId="3626" xr:uid="{AB42CDD0-B141-44A8-A380-8C2CF6439B6F}"/>
    <cellStyle name="%20 - Vurgu2 45" xfId="1817" xr:uid="{47E079B3-D8DB-4FB9-BB90-0ABAB276170D}"/>
    <cellStyle name="%20 - Vurgu2 45 2" xfId="3646" xr:uid="{71D87F8B-16B3-4B5E-9E23-53E8F4FB16E9}"/>
    <cellStyle name="%20 - Vurgu2 46" xfId="1837" xr:uid="{EA135EB1-4FA4-4D3D-BC51-20D499E16A5E}"/>
    <cellStyle name="%20 - Vurgu2 46 2" xfId="3666" xr:uid="{B7BE5975-175B-45D5-AC2E-12949C05D993}"/>
    <cellStyle name="%20 - Vurgu2 47" xfId="1857" xr:uid="{C68EA7A8-0B32-429E-BE1C-A9137E875EA2}"/>
    <cellStyle name="%20 - Vurgu2 48" xfId="3686" xr:uid="{062C931A-C875-40BB-B6D8-996A1E70002A}"/>
    <cellStyle name="%20 - Vurgu2 49" xfId="3707" xr:uid="{BEE19A44-5071-4B56-A552-99A3076D3D86}"/>
    <cellStyle name="%20 - Vurgu2 5" xfId="112" xr:uid="{BE5228BA-EB45-434C-98C8-B1EC351911E7}"/>
    <cellStyle name="%20 - Vurgu2 5 2" xfId="947" xr:uid="{DDA35C14-FABB-44A3-B565-96E4686B8E8D}"/>
    <cellStyle name="%20 - Vurgu2 5 2 2" xfId="2776" xr:uid="{2477F223-6C94-4024-A9F5-D8601EC62140}"/>
    <cellStyle name="%20 - Vurgu2 5 3" xfId="1942" xr:uid="{00A0CC12-41F0-406F-8DFA-F83E38D97150}"/>
    <cellStyle name="%20 - Vurgu2 50" xfId="3728" xr:uid="{36E85810-74DB-4C5B-B7C0-0FB76D6F6FD2}"/>
    <cellStyle name="%20 - Vurgu2 51" xfId="3748" xr:uid="{B1F8BB3B-3847-49DE-BD39-7350533AB4E9}"/>
    <cellStyle name="%20 - Vurgu2 52" xfId="3768" xr:uid="{28942BC9-9210-4CFC-8FBD-B26B1EBE90F9}"/>
    <cellStyle name="%20 - Vurgu2 53" xfId="3788" xr:uid="{EFF569C2-8C03-470F-97A0-B07D2D1C5A57}"/>
    <cellStyle name="%20 - Vurgu2 54" xfId="3808" xr:uid="{AC5EB879-43A4-40F3-ACAB-3E169EE8ED52}"/>
    <cellStyle name="%20 - Vurgu2 55" xfId="3828" xr:uid="{9EF43E58-258F-4041-9374-E3CE3DEE22BB}"/>
    <cellStyle name="%20 - Vurgu2 56" xfId="3848" xr:uid="{086EFC06-414B-407E-9C8A-0885BB440864}"/>
    <cellStyle name="%20 - Vurgu2 57" xfId="3869" xr:uid="{1DDE67A8-1949-4F6F-9550-2179F975D6FF}"/>
    <cellStyle name="%20 - Vurgu2 58" xfId="3890" xr:uid="{4B82D9A0-D001-43A0-BFF8-0B76F8D50A6F}"/>
    <cellStyle name="%20 - Vurgu2 59" xfId="3910" xr:uid="{E06D7EF3-BFDB-42AD-9104-96538F84EE58}"/>
    <cellStyle name="%20 - Vurgu2 6" xfId="133" xr:uid="{8A605611-E288-4024-821A-0A6BDA5B7450}"/>
    <cellStyle name="%20 - Vurgu2 6 2" xfId="968" xr:uid="{D9D961BB-FF0E-444B-AA59-FACE55493D22}"/>
    <cellStyle name="%20 - Vurgu2 6 2 2" xfId="2797" xr:uid="{C4E93A1A-994F-45E4-904E-9A363F0910F2}"/>
    <cellStyle name="%20 - Vurgu2 6 3" xfId="1963" xr:uid="{141D7BF0-E348-430C-A221-0452D697A9F9}"/>
    <cellStyle name="%20 - Vurgu2 60" xfId="3930" xr:uid="{4177F54C-AE4D-400B-B373-256DA531E670}"/>
    <cellStyle name="%20 - Vurgu2 61" xfId="3951" xr:uid="{55CD5A64-DE03-4EF4-8A21-2E69D5B3A785}"/>
    <cellStyle name="%20 - Vurgu2 62" xfId="3972" xr:uid="{11909CDE-02CE-4AF7-8B65-3381EFA86B57}"/>
    <cellStyle name="%20 - Vurgu2 63" xfId="3992" xr:uid="{967C731E-C013-4735-8356-EF43E26A5AF7}"/>
    <cellStyle name="%20 - Vurgu2 64" xfId="4012" xr:uid="{593C6F79-94FE-475A-A957-819B92087902}"/>
    <cellStyle name="%20 - Vurgu2 65" xfId="4032" xr:uid="{5B4F8D92-6665-440B-AA84-C5D1EDEBD875}"/>
    <cellStyle name="%20 - Vurgu2 66" xfId="4052" xr:uid="{E63C62E0-469E-4B6E-A54D-CCBD54031CD8}"/>
    <cellStyle name="%20 - Vurgu2 67" xfId="4073" xr:uid="{00E65800-FE85-4E7C-9831-CD87CB75A67F}"/>
    <cellStyle name="%20 - Vurgu2 68" xfId="4094" xr:uid="{4753ABEF-1AC5-4DC8-9B7C-ECED16BF6596}"/>
    <cellStyle name="%20 - Vurgu2 69" xfId="4114" xr:uid="{0BC779E2-498F-43C1-92A2-2D1BF66C26C5}"/>
    <cellStyle name="%20 - Vurgu2 7" xfId="156" xr:uid="{0EB00312-F692-4E6D-B824-D1835BDB0B9C}"/>
    <cellStyle name="%20 - Vurgu2 7 2" xfId="991" xr:uid="{14C78255-D6C8-4F11-AC1D-9039FE67418C}"/>
    <cellStyle name="%20 - Vurgu2 7 2 2" xfId="2820" xr:uid="{92D4FD9F-2576-4532-97E9-232C0F64900D}"/>
    <cellStyle name="%20 - Vurgu2 7 3" xfId="1986" xr:uid="{E32BC3AF-6A4B-4057-BAE1-B71C5CC85974}"/>
    <cellStyle name="%20 - Vurgu2 70" xfId="4134" xr:uid="{C19751E3-E28D-4776-9BE2-3D0B7892B8D7}"/>
    <cellStyle name="%20 - Vurgu2 71" xfId="4155" xr:uid="{F35B6ADF-3EBC-44B5-90B8-1A21428E57B5}"/>
    <cellStyle name="%20 - Vurgu2 72" xfId="4176" xr:uid="{7106EB3E-283F-4962-B000-465E4EDFF0AB}"/>
    <cellStyle name="%20 - Vurgu2 73" xfId="4197" xr:uid="{EC34C35A-76D0-48E2-BE7C-2F8ECD1A4BD1}"/>
    <cellStyle name="%20 - Vurgu2 74" xfId="4217" xr:uid="{85D6D7DF-C0D0-48EF-AC5D-6E41A66852F8}"/>
    <cellStyle name="%20 - Vurgu2 75" xfId="4238" xr:uid="{D7F603D0-24CC-4ABA-8EEB-FD2F1C29AAF3}"/>
    <cellStyle name="%20 - Vurgu2 76" xfId="4258" xr:uid="{4150AE68-C71D-44D5-99EE-480FCB9FC0EE}"/>
    <cellStyle name="%20 - Vurgu2 77" xfId="4278" xr:uid="{25C56544-C074-4FD0-9D22-AAB813A84A08}"/>
    <cellStyle name="%20 - Vurgu2 78" xfId="4298" xr:uid="{EA940FD6-6BD1-4A56-A35F-0D737EDCB289}"/>
    <cellStyle name="%20 - Vurgu2 79" xfId="4318" xr:uid="{CB6D3B41-92BE-410D-910E-78FF351573B2}"/>
    <cellStyle name="%20 - Vurgu2 8" xfId="177" xr:uid="{57E4BCA5-D88F-497D-AC78-18CB60272104}"/>
    <cellStyle name="%20 - Vurgu2 8 2" xfId="1012" xr:uid="{D1080270-8CB5-4BDC-9D8F-E437F8034E21}"/>
    <cellStyle name="%20 - Vurgu2 8 2 2" xfId="2841" xr:uid="{568E971E-CF45-45FC-A286-045220C9E23C}"/>
    <cellStyle name="%20 - Vurgu2 8 3" xfId="2007" xr:uid="{7CDBA789-39C0-452D-B677-5338BE8407F9}"/>
    <cellStyle name="%20 - Vurgu2 80" xfId="4338" xr:uid="{3C97B53C-803C-48C2-B115-7C95960F23B4}"/>
    <cellStyle name="%20 - Vurgu2 9" xfId="197" xr:uid="{9893F922-CE63-4CD8-A915-9969A0CC69A1}"/>
    <cellStyle name="%20 - Vurgu2 9 2" xfId="1032" xr:uid="{64AFDDD5-5822-4484-81CB-E668797719D5}"/>
    <cellStyle name="%20 - Vurgu2 9 2 2" xfId="2861" xr:uid="{3377B136-C975-4562-9A39-64C8636D67D6}"/>
    <cellStyle name="%20 - Vurgu2 9 3" xfId="2027" xr:uid="{5C78FD32-8B9C-49BD-A9D5-C1C9BBA6CF76}"/>
    <cellStyle name="%20 - Vurgu3" xfId="28" builtinId="38" customBuiltin="1"/>
    <cellStyle name="%20 - Vurgu3 10" xfId="221" xr:uid="{B1E96CA5-9237-40D3-BA90-A7306F588240}"/>
    <cellStyle name="%20 - Vurgu3 10 2" xfId="1056" xr:uid="{4C723C74-05EF-4AB5-A356-BDB56C8366DC}"/>
    <cellStyle name="%20 - Vurgu3 10 2 2" xfId="2885" xr:uid="{0529CD3B-2D30-4455-88E2-62AF6D671E73}"/>
    <cellStyle name="%20 - Vurgu3 10 3" xfId="2051" xr:uid="{F4939785-D2F3-47A7-A25E-91E0076BEFFB}"/>
    <cellStyle name="%20 - Vurgu3 11" xfId="305" xr:uid="{7F6B36E8-FE7A-42EE-B55D-D5D8EDA18080}"/>
    <cellStyle name="%20 - Vurgu3 11 2" xfId="1140" xr:uid="{F212546E-C15B-4BE0-B19B-7E69B634D952}"/>
    <cellStyle name="%20 - Vurgu3 11 2 2" xfId="2969" xr:uid="{E569CD86-5EC6-4DF9-AB74-ECAE009DA34E}"/>
    <cellStyle name="%20 - Vurgu3 11 3" xfId="2135" xr:uid="{31F0C24F-16B8-49AC-9F92-643246917843}"/>
    <cellStyle name="%20 - Vurgu3 12" xfId="326" xr:uid="{9A74B182-E3DA-4764-8FE2-4CF82A5135EC}"/>
    <cellStyle name="%20 - Vurgu3 12 2" xfId="1161" xr:uid="{FB2639C2-CB6D-4D0F-8008-80DAD4FDEF8E}"/>
    <cellStyle name="%20 - Vurgu3 12 2 2" xfId="2990" xr:uid="{21E25B9B-EEB0-4C29-B8C0-59832797FA21}"/>
    <cellStyle name="%20 - Vurgu3 12 3" xfId="2156" xr:uid="{89C85836-999A-467C-AC19-7E75A1459AA2}"/>
    <cellStyle name="%20 - Vurgu3 13" xfId="348" xr:uid="{E7EF121B-8C4C-4382-A10C-2C8C1570A7ED}"/>
    <cellStyle name="%20 - Vurgu3 13 2" xfId="1183" xr:uid="{58DAD71D-AF1A-4D5C-8960-9E00A83A0498}"/>
    <cellStyle name="%20 - Vurgu3 13 2 2" xfId="3012" xr:uid="{24E67AEF-00F9-4D30-A62D-1779B081E61E}"/>
    <cellStyle name="%20 - Vurgu3 13 3" xfId="2178" xr:uid="{F83F8A90-3409-4601-AD9F-EDDDC77BDE09}"/>
    <cellStyle name="%20 - Vurgu3 14" xfId="369" xr:uid="{1C499DB8-C2DE-4D37-ACEA-D6415C8AC757}"/>
    <cellStyle name="%20 - Vurgu3 14 2" xfId="1204" xr:uid="{A37269C1-E9EF-40AE-AB41-FDA9C425B9DD}"/>
    <cellStyle name="%20 - Vurgu3 14 2 2" xfId="3033" xr:uid="{39B372F3-9495-4565-9A28-021860737A36}"/>
    <cellStyle name="%20 - Vurgu3 14 3" xfId="2199" xr:uid="{3ABEEC8A-0AF0-40C1-A55D-2AA8FD529610}"/>
    <cellStyle name="%20 - Vurgu3 15" xfId="390" xr:uid="{46C7ECA8-866C-44F4-977E-E2A30FBC9770}"/>
    <cellStyle name="%20 - Vurgu3 15 2" xfId="1225" xr:uid="{6B34F2DD-294B-48B2-BA7A-AF7824EA94EB}"/>
    <cellStyle name="%20 - Vurgu3 15 2 2" xfId="3054" xr:uid="{97F2B042-C712-48A0-A98F-F19830333857}"/>
    <cellStyle name="%20 - Vurgu3 15 3" xfId="2220" xr:uid="{52E3272F-880B-4503-AD0B-6E2BF99E9307}"/>
    <cellStyle name="%20 - Vurgu3 16" xfId="411" xr:uid="{D246D05B-44B5-4817-823F-9B42EAEF52E8}"/>
    <cellStyle name="%20 - Vurgu3 16 2" xfId="1246" xr:uid="{DC2F8062-4606-4EC0-9354-7D7A5AA0DF91}"/>
    <cellStyle name="%20 - Vurgu3 16 2 2" xfId="3075" xr:uid="{362AADF9-A02B-4F10-97E2-72F8FB2FC673}"/>
    <cellStyle name="%20 - Vurgu3 16 3" xfId="2241" xr:uid="{D34E7B96-EF74-452E-A1AA-C85B372908AC}"/>
    <cellStyle name="%20 - Vurgu3 17" xfId="432" xr:uid="{D8EB3DD5-B42D-492A-8578-0A5D270A7D3A}"/>
    <cellStyle name="%20 - Vurgu3 17 2" xfId="1267" xr:uid="{305CFD3A-17CD-4CC3-B6FF-F84FA6AC346E}"/>
    <cellStyle name="%20 - Vurgu3 17 2 2" xfId="3096" xr:uid="{5E72D372-C2CF-4369-BF27-236A88D776DE}"/>
    <cellStyle name="%20 - Vurgu3 17 3" xfId="2262" xr:uid="{0164354B-1DD9-4484-8602-6B8C2AFCDA5D}"/>
    <cellStyle name="%20 - Vurgu3 18" xfId="453" xr:uid="{19471D64-2890-4C7B-A587-3AAA4FDC2015}"/>
    <cellStyle name="%20 - Vurgu3 18 2" xfId="1288" xr:uid="{0F249E0C-CA3F-409B-8FEA-90DA93CDF226}"/>
    <cellStyle name="%20 - Vurgu3 18 2 2" xfId="3117" xr:uid="{B18CB646-682B-4B11-B29D-5C6E5A49C27C}"/>
    <cellStyle name="%20 - Vurgu3 18 3" xfId="2283" xr:uid="{33851495-2621-4DA8-83B4-D7DDF2D38A9B}"/>
    <cellStyle name="%20 - Vurgu3 19" xfId="474" xr:uid="{4825DDC5-2525-402B-B960-D84C2538147D}"/>
    <cellStyle name="%20 - Vurgu3 19 2" xfId="1309" xr:uid="{BB67D6CF-BABC-4F49-B34A-262C9271B910}"/>
    <cellStyle name="%20 - Vurgu3 19 2 2" xfId="3138" xr:uid="{7BCD739A-F0D6-41FF-90AD-B706097AA2E8}"/>
    <cellStyle name="%20 - Vurgu3 19 3" xfId="2304" xr:uid="{E88FC2EE-CA1D-4AE1-B60D-257343A49A73}"/>
    <cellStyle name="%20 - Vurgu3 2" xfId="55" xr:uid="{4972EFEE-8C7A-463F-98EE-4696EC65A799}"/>
    <cellStyle name="%20 - Vurgu3 2 2" xfId="890" xr:uid="{0B4699F4-D702-4D10-9E62-FF41324AFBD1}"/>
    <cellStyle name="%20 - Vurgu3 2 2 2" xfId="2719" xr:uid="{839916D7-929B-4BA1-8FCE-7B68F53C7FF2}"/>
    <cellStyle name="%20 - Vurgu3 2 3" xfId="1885" xr:uid="{46349330-5B0C-4A03-B597-7588FE5D9DCE}"/>
    <cellStyle name="%20 - Vurgu3 20" xfId="494" xr:uid="{BBF97769-80DB-4870-8786-5002FAB4EF59}"/>
    <cellStyle name="%20 - Vurgu3 20 2" xfId="1329" xr:uid="{56FFEE81-340B-4066-8AC7-8FCF6FFC8F54}"/>
    <cellStyle name="%20 - Vurgu3 20 2 2" xfId="3158" xr:uid="{52F3A399-6996-49E6-BF0F-8B9C97CA4629}"/>
    <cellStyle name="%20 - Vurgu3 20 3" xfId="2324" xr:uid="{316CE0F2-1955-40CB-8298-184319FCC409}"/>
    <cellStyle name="%20 - Vurgu3 21" xfId="514" xr:uid="{2B3967DB-64A5-47EE-957B-C12744AD32EA}"/>
    <cellStyle name="%20 - Vurgu3 21 2" xfId="1349" xr:uid="{620304F9-4571-44B0-A894-ECB8B320E6F4}"/>
    <cellStyle name="%20 - Vurgu3 21 2 2" xfId="3178" xr:uid="{48C075A4-3007-4D34-8A7A-9822F4222601}"/>
    <cellStyle name="%20 - Vurgu3 21 3" xfId="2344" xr:uid="{C59AEB39-7798-4677-A89F-D5D63EE3B138}"/>
    <cellStyle name="%20 - Vurgu3 22" xfId="534" xr:uid="{B948AEE2-6290-4DA1-9CC9-2202C48EDA13}"/>
    <cellStyle name="%20 - Vurgu3 22 2" xfId="1369" xr:uid="{94783B21-5FC8-4109-9039-7D4A2AF99D5E}"/>
    <cellStyle name="%20 - Vurgu3 22 2 2" xfId="3198" xr:uid="{EFF84BD0-E1EC-4E0D-9CAC-F8147D804B7D}"/>
    <cellStyle name="%20 - Vurgu3 22 3" xfId="2364" xr:uid="{0D272A5A-E483-44F1-9661-68CC2D270317}"/>
    <cellStyle name="%20 - Vurgu3 23" xfId="554" xr:uid="{59B90A97-F6F2-4741-B744-3B1450598F95}"/>
    <cellStyle name="%20 - Vurgu3 23 2" xfId="1389" xr:uid="{1E7C87DE-56E6-4337-85C4-0AC8384C2F62}"/>
    <cellStyle name="%20 - Vurgu3 23 2 2" xfId="3218" xr:uid="{10114601-565C-4E5B-B712-15D1C92A4288}"/>
    <cellStyle name="%20 - Vurgu3 23 3" xfId="2384" xr:uid="{00EE6D60-EBF4-4310-B5EC-248B446E986B}"/>
    <cellStyle name="%20 - Vurgu3 24" xfId="575" xr:uid="{83849D53-5878-41E7-BC45-D3B366A0C929}"/>
    <cellStyle name="%20 - Vurgu3 24 2" xfId="1410" xr:uid="{CFA3DF86-466D-4121-904D-FD3FFC1A3494}"/>
    <cellStyle name="%20 - Vurgu3 24 2 2" xfId="3239" xr:uid="{FBD8F0C8-0B02-4BDF-A36F-43A54D24FF6A}"/>
    <cellStyle name="%20 - Vurgu3 24 3" xfId="2405" xr:uid="{4F74F824-A446-44DC-9ED4-333CCBC997E4}"/>
    <cellStyle name="%20 - Vurgu3 25" xfId="596" xr:uid="{E19DE1BA-7F69-4FB0-AC18-A2983B7D5180}"/>
    <cellStyle name="%20 - Vurgu3 25 2" xfId="1431" xr:uid="{AA85065D-1BCB-4EC7-BAD1-CB38155E1FC4}"/>
    <cellStyle name="%20 - Vurgu3 25 2 2" xfId="3260" xr:uid="{BDC8F11F-8650-4830-A829-4B3812CBB803}"/>
    <cellStyle name="%20 - Vurgu3 25 3" xfId="2426" xr:uid="{60A42371-1804-45F5-A930-039CF495964A}"/>
    <cellStyle name="%20 - Vurgu3 26" xfId="617" xr:uid="{B9D9C8DF-F73E-48EF-B838-DAC2BFD00CEF}"/>
    <cellStyle name="%20 - Vurgu3 26 2" xfId="1452" xr:uid="{EC2A479D-390A-4B03-B209-A4F3E094CC7D}"/>
    <cellStyle name="%20 - Vurgu3 26 2 2" xfId="3281" xr:uid="{B9271B96-442F-4ED3-AA88-930E19CF65CA}"/>
    <cellStyle name="%20 - Vurgu3 26 3" xfId="2447" xr:uid="{9175C767-9FDA-4030-9CB5-CA5E491A0D0E}"/>
    <cellStyle name="%20 - Vurgu3 27" xfId="640" xr:uid="{D746E8E9-E673-44FC-BE0A-8E0936F6A01C}"/>
    <cellStyle name="%20 - Vurgu3 27 2" xfId="1475" xr:uid="{F5E63963-D521-4C5B-BA1A-404223D3BDA1}"/>
    <cellStyle name="%20 - Vurgu3 27 2 2" xfId="3304" xr:uid="{674C18E4-E770-4096-BE11-3F57C9FBCC9B}"/>
    <cellStyle name="%20 - Vurgu3 27 3" xfId="2470" xr:uid="{C9993FC4-6FFE-4DD3-B967-C8BF1109489A}"/>
    <cellStyle name="%20 - Vurgu3 28" xfId="661" xr:uid="{862C7A8A-9032-44C1-BD0E-55D026FE8CB6}"/>
    <cellStyle name="%20 - Vurgu3 28 2" xfId="1496" xr:uid="{BFE2C156-96B1-44CC-99A1-177E03E0947D}"/>
    <cellStyle name="%20 - Vurgu3 28 2 2" xfId="3325" xr:uid="{456CFDBE-A5AF-4E20-9231-C897726B8CAF}"/>
    <cellStyle name="%20 - Vurgu3 28 3" xfId="2491" xr:uid="{6F5147ED-9BE8-440D-A4BC-73E73E594336}"/>
    <cellStyle name="%20 - Vurgu3 29" xfId="682" xr:uid="{27253938-C330-4D88-B626-8F1AC10F30F0}"/>
    <cellStyle name="%20 - Vurgu3 29 2" xfId="1517" xr:uid="{093591AB-2108-40D7-9A73-99289F457BD0}"/>
    <cellStyle name="%20 - Vurgu3 29 2 2" xfId="3346" xr:uid="{39CAA38B-6E83-4ACE-A87F-18895ED3111D}"/>
    <cellStyle name="%20 - Vurgu3 29 3" xfId="2512" xr:uid="{BCBEFAB0-5CF3-497A-B14A-AA29AA4608F3}"/>
    <cellStyle name="%20 - Vurgu3 3" xfId="75" xr:uid="{D176F00A-7784-4F09-9A02-0F5A81D86B9E}"/>
    <cellStyle name="%20 - Vurgu3 3 2" xfId="910" xr:uid="{1E425EB7-5624-49AB-9ACF-AD3D7C68C471}"/>
    <cellStyle name="%20 - Vurgu3 3 2 2" xfId="2739" xr:uid="{BCE58688-320B-4ABC-BAD9-A9C8CD14CCF1}"/>
    <cellStyle name="%20 - Vurgu3 3 3" xfId="1905" xr:uid="{0617ED13-A9B9-4596-B196-7214A82AEC50}"/>
    <cellStyle name="%20 - Vurgu3 30" xfId="702" xr:uid="{531D57DA-04CD-4A99-9E56-4F8014175A5B}"/>
    <cellStyle name="%20 - Vurgu3 30 2" xfId="1537" xr:uid="{E87A62EE-264B-48B9-8F98-B5A1C16314F2}"/>
    <cellStyle name="%20 - Vurgu3 30 2 2" xfId="3366" xr:uid="{D515AE4F-68B6-4C6B-A54F-3024BCA9EB17}"/>
    <cellStyle name="%20 - Vurgu3 30 3" xfId="2532" xr:uid="{0A4D323D-806B-4FC0-B585-68BAF2AC46AC}"/>
    <cellStyle name="%20 - Vurgu3 31" xfId="723" xr:uid="{E6DCC0F1-A25B-4FDB-94EA-E8B872FCE631}"/>
    <cellStyle name="%20 - Vurgu3 31 2" xfId="1558" xr:uid="{8E116610-D00B-40D9-B02A-DEB9A8070643}"/>
    <cellStyle name="%20 - Vurgu3 31 2 2" xfId="3387" xr:uid="{3177664E-38FB-4B3C-84B4-02D206FE89BB}"/>
    <cellStyle name="%20 - Vurgu3 31 3" xfId="2553" xr:uid="{60476D5A-976E-47AE-9A1D-DB43C6130103}"/>
    <cellStyle name="%20 - Vurgu3 32" xfId="744" xr:uid="{4B8B49AF-9F6F-4861-846C-6F79FDDBC312}"/>
    <cellStyle name="%20 - Vurgu3 32 2" xfId="1579" xr:uid="{3E7C3A5C-885A-4F39-8C08-2DB7E21612C7}"/>
    <cellStyle name="%20 - Vurgu3 32 2 2" xfId="3408" xr:uid="{0589D614-5975-48B8-BE1E-B0F889C72F7E}"/>
    <cellStyle name="%20 - Vurgu3 32 3" xfId="2574" xr:uid="{84B2247E-A295-490F-B14B-CE02C394F893}"/>
    <cellStyle name="%20 - Vurgu3 33" xfId="764" xr:uid="{7F137748-830A-48D3-9C79-727762CC98DD}"/>
    <cellStyle name="%20 - Vurgu3 33 2" xfId="1599" xr:uid="{DD781AFC-209C-4DF2-A5D5-470DD3E3597A}"/>
    <cellStyle name="%20 - Vurgu3 33 2 2" xfId="3428" xr:uid="{6DCED83E-FE2C-4763-9F81-B6D6F77D970A}"/>
    <cellStyle name="%20 - Vurgu3 33 3" xfId="2594" xr:uid="{D8CD58A7-39F9-4752-8FF2-09E6D1232F2A}"/>
    <cellStyle name="%20 - Vurgu3 34" xfId="784" xr:uid="{6EDAA1EC-327C-4DB3-8CB8-26BEC8A65C75}"/>
    <cellStyle name="%20 - Vurgu3 34 2" xfId="1619" xr:uid="{A7667AA2-1FD0-4CB1-9E1F-B95075CEBAF6}"/>
    <cellStyle name="%20 - Vurgu3 34 2 2" xfId="3448" xr:uid="{DA253F63-B604-4738-8530-DE67511DD0D9}"/>
    <cellStyle name="%20 - Vurgu3 34 3" xfId="2614" xr:uid="{A5604460-E703-4728-818F-D0BCC0E1B649}"/>
    <cellStyle name="%20 - Vurgu3 35" xfId="804" xr:uid="{A06F48DD-451D-4EA6-BEC5-6D9D9AB31CCD}"/>
    <cellStyle name="%20 - Vurgu3 35 2" xfId="1639" xr:uid="{E4DACBD7-AC7E-4F3F-AC2C-C0A908D6589D}"/>
    <cellStyle name="%20 - Vurgu3 35 2 2" xfId="3468" xr:uid="{2F6B5047-D40F-4296-99EF-C32767E3F038}"/>
    <cellStyle name="%20 - Vurgu3 35 3" xfId="2634" xr:uid="{19441A8C-485B-4CB8-820C-5450C88C878C}"/>
    <cellStyle name="%20 - Vurgu3 36" xfId="824" xr:uid="{666F3D4D-B89D-4F3D-A365-138763AD9148}"/>
    <cellStyle name="%20 - Vurgu3 36 2" xfId="1659" xr:uid="{BE752EBF-F700-4DD9-A32D-CFE2AF1EF872}"/>
    <cellStyle name="%20 - Vurgu3 36 2 2" xfId="3488" xr:uid="{A26078E4-63BD-41AE-9DA6-05C85957ACD4}"/>
    <cellStyle name="%20 - Vurgu3 36 3" xfId="2654" xr:uid="{E49E9B69-6FAC-4803-93F5-24B1494901A6}"/>
    <cellStyle name="%20 - Vurgu3 37" xfId="845" xr:uid="{21E4D3C2-7D09-46FC-8B01-135CC9F797F0}"/>
    <cellStyle name="%20 - Vurgu3 37 2" xfId="1680" xr:uid="{55F816F7-50E5-4E7A-A9C6-8FEBC02009D7}"/>
    <cellStyle name="%20 - Vurgu3 37 2 2" xfId="3509" xr:uid="{2C43E56E-190A-418C-849C-F5A34D263D21}"/>
    <cellStyle name="%20 - Vurgu3 37 3" xfId="2675" xr:uid="{168A5E80-7851-4094-8423-4A36839E98BA}"/>
    <cellStyle name="%20 - Vurgu3 38" xfId="865" xr:uid="{BEA08C09-BD15-45DB-8A2A-CD2B7C6296D0}"/>
    <cellStyle name="%20 - Vurgu3 38 2" xfId="2695" xr:uid="{219FFEBC-3EB6-463A-9388-25B77C0FAB1D}"/>
    <cellStyle name="%20 - Vurgu3 39" xfId="1700" xr:uid="{3E542A62-7B96-4DA6-B048-652460950F1C}"/>
    <cellStyle name="%20 - Vurgu3 39 2" xfId="3529" xr:uid="{AFDDFFA3-122A-4A7E-8B8A-5621190CF10B}"/>
    <cellStyle name="%20 - Vurgu3 4" xfId="95" xr:uid="{33E7B298-49E7-4C7A-A77C-5728137FF832}"/>
    <cellStyle name="%20 - Vurgu3 4 2" xfId="930" xr:uid="{874CD80A-2294-4E67-A43A-135AE314BAB3}"/>
    <cellStyle name="%20 - Vurgu3 4 2 2" xfId="2759" xr:uid="{D915B39D-328F-4E47-BC17-DFA43F6B71ED}"/>
    <cellStyle name="%20 - Vurgu3 4 3" xfId="1925" xr:uid="{42669B6A-B93E-4CBC-9F03-A19D297F4105}"/>
    <cellStyle name="%20 - Vurgu3 40" xfId="1720" xr:uid="{A5CAAE57-CC96-4E6C-8493-3791DD2FE5C1}"/>
    <cellStyle name="%20 - Vurgu3 40 2" xfId="3549" xr:uid="{CD705AC4-0995-41E0-AD1E-A390044A8809}"/>
    <cellStyle name="%20 - Vurgu3 41" xfId="1740" xr:uid="{DB74E33F-8746-4AFC-8EE6-1CC95A6C3321}"/>
    <cellStyle name="%20 - Vurgu3 41 2" xfId="3569" xr:uid="{AFDCBF82-A7C9-4B75-9612-E5A5EDA295D3}"/>
    <cellStyle name="%20 - Vurgu3 42" xfId="1760" xr:uid="{5EBE9634-BB1A-4CB0-8194-C30705394DAB}"/>
    <cellStyle name="%20 - Vurgu3 42 2" xfId="3589" xr:uid="{0E5C9584-6314-4E46-8AC9-5EB47906EDEA}"/>
    <cellStyle name="%20 - Vurgu3 43" xfId="1780" xr:uid="{F4F443DB-8980-48CD-8912-45152229F4B2}"/>
    <cellStyle name="%20 - Vurgu3 43 2" xfId="3609" xr:uid="{B1618DCA-536F-49C4-AAEF-1F4BD479DDDE}"/>
    <cellStyle name="%20 - Vurgu3 44" xfId="1800" xr:uid="{02491801-0588-443E-9BC4-90582EC9F0C5}"/>
    <cellStyle name="%20 - Vurgu3 44 2" xfId="3629" xr:uid="{56748321-22F3-4209-A143-C8F0D75DA290}"/>
    <cellStyle name="%20 - Vurgu3 45" xfId="1820" xr:uid="{5A775852-3367-4168-8F95-FC9C398D51B0}"/>
    <cellStyle name="%20 - Vurgu3 45 2" xfId="3649" xr:uid="{D4161E3E-71AC-449F-BCCC-2284888CAF73}"/>
    <cellStyle name="%20 - Vurgu3 46" xfId="1840" xr:uid="{E17ED484-FE3F-4DC3-B5E8-3AD2029437B6}"/>
    <cellStyle name="%20 - Vurgu3 46 2" xfId="3669" xr:uid="{93BB9EB5-A406-4A1F-8715-57BDC3241729}"/>
    <cellStyle name="%20 - Vurgu3 47" xfId="1860" xr:uid="{C627F407-1FF6-44DE-B716-01C91A3A355C}"/>
    <cellStyle name="%20 - Vurgu3 48" xfId="3689" xr:uid="{43B29EDE-8C46-4143-AD54-6A33E7092C16}"/>
    <cellStyle name="%20 - Vurgu3 49" xfId="3710" xr:uid="{75780364-BC72-4EB1-B03D-1E70476DC1CC}"/>
    <cellStyle name="%20 - Vurgu3 5" xfId="115" xr:uid="{EF7557B0-0406-4D0C-9211-12AA305234DA}"/>
    <cellStyle name="%20 - Vurgu3 5 2" xfId="950" xr:uid="{3F8AE04D-D5A8-4A04-BCCE-C3B397654DB4}"/>
    <cellStyle name="%20 - Vurgu3 5 2 2" xfId="2779" xr:uid="{7DDB30BB-2B32-4464-B1F5-C6C770C7DC70}"/>
    <cellStyle name="%20 - Vurgu3 5 3" xfId="1945" xr:uid="{FF18C086-14D4-4B84-BF6A-F6B751F11F0D}"/>
    <cellStyle name="%20 - Vurgu3 50" xfId="3731" xr:uid="{A04FBAA2-0B2C-46CC-B02B-4EA2F584DE72}"/>
    <cellStyle name="%20 - Vurgu3 51" xfId="3751" xr:uid="{CE891696-76D9-450B-96CD-692A72430BD7}"/>
    <cellStyle name="%20 - Vurgu3 52" xfId="3771" xr:uid="{7EE59CA5-E89C-43DC-B425-E5EE44ADF9BC}"/>
    <cellStyle name="%20 - Vurgu3 53" xfId="3791" xr:uid="{140C5928-159B-482F-B76A-DF30F42D13C4}"/>
    <cellStyle name="%20 - Vurgu3 54" xfId="3811" xr:uid="{3999957C-2A0C-471F-85AB-185F303A4074}"/>
    <cellStyle name="%20 - Vurgu3 55" xfId="3831" xr:uid="{94893521-3A2B-49E8-B032-0C9D78FA3FAD}"/>
    <cellStyle name="%20 - Vurgu3 56" xfId="3851" xr:uid="{6A2DE236-006E-4F3A-BBCE-8E3AC48B889C}"/>
    <cellStyle name="%20 - Vurgu3 57" xfId="3872" xr:uid="{8BD5BB34-6B90-497F-905B-5B01253BF60F}"/>
    <cellStyle name="%20 - Vurgu3 58" xfId="3893" xr:uid="{D795B61F-3043-4D26-AAF8-C4A1353CE3CC}"/>
    <cellStyle name="%20 - Vurgu3 59" xfId="3913" xr:uid="{8C1533DB-48F8-4E48-A803-7D0DE5F5F79B}"/>
    <cellStyle name="%20 - Vurgu3 6" xfId="136" xr:uid="{4A3D86E2-99AB-43CF-9CF4-4DF0B46F5B73}"/>
    <cellStyle name="%20 - Vurgu3 6 2" xfId="971" xr:uid="{09746D9F-D81C-4053-ABF4-078BBD3E35D2}"/>
    <cellStyle name="%20 - Vurgu3 6 2 2" xfId="2800" xr:uid="{0FBE274A-5713-4AF6-94D8-2C99896D3AFE}"/>
    <cellStyle name="%20 - Vurgu3 6 3" xfId="1966" xr:uid="{CE614DAA-69AB-460D-95E5-9C9F0ED79AE1}"/>
    <cellStyle name="%20 - Vurgu3 60" xfId="3933" xr:uid="{9FBA7D01-08A1-4C59-809E-9AD128C216E5}"/>
    <cellStyle name="%20 - Vurgu3 61" xfId="3954" xr:uid="{2DF8C37D-7BE4-4C47-BB72-0DB728B76CE2}"/>
    <cellStyle name="%20 - Vurgu3 62" xfId="3975" xr:uid="{49EAF535-1AEC-4924-8AB4-643E93E6E9BC}"/>
    <cellStyle name="%20 - Vurgu3 63" xfId="3995" xr:uid="{797A6380-365F-4726-A9F1-6102C47A310A}"/>
    <cellStyle name="%20 - Vurgu3 64" xfId="4015" xr:uid="{4D6FEA0C-2A53-415D-BC2B-287545EB1043}"/>
    <cellStyle name="%20 - Vurgu3 65" xfId="4035" xr:uid="{BDC85BDF-D106-4498-ACAC-58BB07D0335F}"/>
    <cellStyle name="%20 - Vurgu3 66" xfId="4055" xr:uid="{85A891BF-CE7F-425F-BE33-EBD03C38B24C}"/>
    <cellStyle name="%20 - Vurgu3 67" xfId="4076" xr:uid="{5E6188DE-7D8D-4826-AE89-D64A32BFBAFA}"/>
    <cellStyle name="%20 - Vurgu3 68" xfId="4097" xr:uid="{3C06EB5E-96BF-4F2B-9FF7-800B111C3414}"/>
    <cellStyle name="%20 - Vurgu3 69" xfId="4117" xr:uid="{1CC8F66F-DF3B-4F36-8A86-AE3F8DAC8CF9}"/>
    <cellStyle name="%20 - Vurgu3 7" xfId="159" xr:uid="{F508D3A2-6363-4588-8A7C-38EF41461E61}"/>
    <cellStyle name="%20 - Vurgu3 7 2" xfId="994" xr:uid="{F8FC14A0-46FD-456C-83AD-B58B4FCCAAC3}"/>
    <cellStyle name="%20 - Vurgu3 7 2 2" xfId="2823" xr:uid="{EC49E9CC-2131-4A70-8F2B-5E5CC90DE9B2}"/>
    <cellStyle name="%20 - Vurgu3 7 3" xfId="1989" xr:uid="{C8FDCDF2-132B-4E26-837F-94F67C439521}"/>
    <cellStyle name="%20 - Vurgu3 70" xfId="4137" xr:uid="{167F3B84-E681-46B2-96D2-9DF41369A434}"/>
    <cellStyle name="%20 - Vurgu3 71" xfId="4158" xr:uid="{8F7AB7F6-181F-47E8-B836-CCCB381B39F9}"/>
    <cellStyle name="%20 - Vurgu3 72" xfId="4179" xr:uid="{5138C233-A2C9-4439-8670-10726E9F1618}"/>
    <cellStyle name="%20 - Vurgu3 73" xfId="4200" xr:uid="{A5133EE5-2A68-47A5-879C-41D77DEB30E8}"/>
    <cellStyle name="%20 - Vurgu3 74" xfId="4220" xr:uid="{6E866A50-7133-4DFC-B9E6-804A2447083E}"/>
    <cellStyle name="%20 - Vurgu3 75" xfId="4241" xr:uid="{BA7059FF-68FC-4AF8-A8B5-59C57B95AE50}"/>
    <cellStyle name="%20 - Vurgu3 76" xfId="4261" xr:uid="{6D77B52C-13FD-4F7F-8202-A00D53E4D4A9}"/>
    <cellStyle name="%20 - Vurgu3 77" xfId="4281" xr:uid="{0EE50C77-B19C-424E-AB1D-DABCB7783167}"/>
    <cellStyle name="%20 - Vurgu3 78" xfId="4301" xr:uid="{0344B423-D3FF-4953-AB20-CFB3CD850142}"/>
    <cellStyle name="%20 - Vurgu3 79" xfId="4321" xr:uid="{82E97EAE-4D7E-488C-AAD7-F45A6D0D9234}"/>
    <cellStyle name="%20 - Vurgu3 8" xfId="180" xr:uid="{2DADF7B9-18EB-49F7-9F26-820FE81C0531}"/>
    <cellStyle name="%20 - Vurgu3 8 2" xfId="1015" xr:uid="{7A50D69C-A78D-46C4-99B3-95C96CB36A81}"/>
    <cellStyle name="%20 - Vurgu3 8 2 2" xfId="2844" xr:uid="{0FC7B59E-812E-4E6F-923F-82AAE50F66D8}"/>
    <cellStyle name="%20 - Vurgu3 8 3" xfId="2010" xr:uid="{B776DB30-F828-4FF5-92B7-AB0E1374CD10}"/>
    <cellStyle name="%20 - Vurgu3 80" xfId="4341" xr:uid="{A2AA5A82-2A65-44FE-B19A-2193B7AAFFAE}"/>
    <cellStyle name="%20 - Vurgu3 9" xfId="200" xr:uid="{F03FE253-8263-4769-AC19-9897D3F8717C}"/>
    <cellStyle name="%20 - Vurgu3 9 2" xfId="1035" xr:uid="{BB4F0F32-13AD-45E2-9276-2C692989C822}"/>
    <cellStyle name="%20 - Vurgu3 9 2 2" xfId="2864" xr:uid="{3A4A89E5-5EE5-4C1A-B315-90EAF1364FDD}"/>
    <cellStyle name="%20 - Vurgu3 9 3" xfId="2030" xr:uid="{79CADA65-3F4E-4E82-AF3D-BC19C458E2CB}"/>
    <cellStyle name="%20 - Vurgu4" xfId="32" builtinId="42" customBuiltin="1"/>
    <cellStyle name="%20 - Vurgu4 10" xfId="224" xr:uid="{702CFEBD-0AEA-41AA-82F8-7517052E74F2}"/>
    <cellStyle name="%20 - Vurgu4 10 2" xfId="1059" xr:uid="{A116BC1C-90F8-4B09-950C-48F2998A3718}"/>
    <cellStyle name="%20 - Vurgu4 10 2 2" xfId="2888" xr:uid="{6EB3CE14-A4A1-49C9-8210-8613E70D7A0E}"/>
    <cellStyle name="%20 - Vurgu4 10 3" xfId="2054" xr:uid="{764077E8-E1A1-4C6A-BD95-2FDD343AA876}"/>
    <cellStyle name="%20 - Vurgu4 11" xfId="308" xr:uid="{7137C3C9-AAD8-428B-B9F1-55AA89A1C461}"/>
    <cellStyle name="%20 - Vurgu4 11 2" xfId="1143" xr:uid="{BDED4F9D-7409-4793-A90A-BCF8A0242E5A}"/>
    <cellStyle name="%20 - Vurgu4 11 2 2" xfId="2972" xr:uid="{36495AA2-7D60-4BAE-8E10-C326250E9FDB}"/>
    <cellStyle name="%20 - Vurgu4 11 3" xfId="2138" xr:uid="{9A6C03B1-713C-4700-8CC0-4F81C66FDDA6}"/>
    <cellStyle name="%20 - Vurgu4 12" xfId="329" xr:uid="{7F486D80-F2A1-404F-BB66-43EA74B58B44}"/>
    <cellStyle name="%20 - Vurgu4 12 2" xfId="1164" xr:uid="{59AA8B19-A2A9-41BD-8EE3-E9D0E903A3CB}"/>
    <cellStyle name="%20 - Vurgu4 12 2 2" xfId="2993" xr:uid="{6483E472-602F-4669-B054-018DF9E7C81D}"/>
    <cellStyle name="%20 - Vurgu4 12 3" xfId="2159" xr:uid="{D385912D-3F2A-4A13-A792-38854C465977}"/>
    <cellStyle name="%20 - Vurgu4 13" xfId="351" xr:uid="{EE8E4EC3-4A8E-4A1C-82C2-6EA0FE387C51}"/>
    <cellStyle name="%20 - Vurgu4 13 2" xfId="1186" xr:uid="{3905BE97-D807-4AE3-8F27-F7928C643AEE}"/>
    <cellStyle name="%20 - Vurgu4 13 2 2" xfId="3015" xr:uid="{C93102FA-E864-4EA7-B96A-374FE589DD89}"/>
    <cellStyle name="%20 - Vurgu4 13 3" xfId="2181" xr:uid="{F17DD805-1CBE-48E2-A23B-638C0EF2B1A0}"/>
    <cellStyle name="%20 - Vurgu4 14" xfId="372" xr:uid="{1786FBD5-9FCA-4F08-B529-177BB9AFF539}"/>
    <cellStyle name="%20 - Vurgu4 14 2" xfId="1207" xr:uid="{3F4CEB9B-BBB3-4C9D-8179-2572C2D09FC4}"/>
    <cellStyle name="%20 - Vurgu4 14 2 2" xfId="3036" xr:uid="{A0D44077-FEFC-4E53-882D-69272A93344A}"/>
    <cellStyle name="%20 - Vurgu4 14 3" xfId="2202" xr:uid="{77C53A10-4FEC-44CB-9CA7-0EC475FA115E}"/>
    <cellStyle name="%20 - Vurgu4 15" xfId="393" xr:uid="{7B794B3A-B246-4CA6-A88D-40B8B200DAFC}"/>
    <cellStyle name="%20 - Vurgu4 15 2" xfId="1228" xr:uid="{A0A30A69-FFF0-4C30-9512-A3757E7B71ED}"/>
    <cellStyle name="%20 - Vurgu4 15 2 2" xfId="3057" xr:uid="{F7BC4668-090D-46F1-9CDB-0B1D3C27A2BF}"/>
    <cellStyle name="%20 - Vurgu4 15 3" xfId="2223" xr:uid="{1F228F0E-8126-4DB3-A908-4BEE26FF46C6}"/>
    <cellStyle name="%20 - Vurgu4 16" xfId="414" xr:uid="{0ABD2D58-57ED-4457-9300-48FEFCEFA8C7}"/>
    <cellStyle name="%20 - Vurgu4 16 2" xfId="1249" xr:uid="{C3B8EAEE-F89B-4718-A13D-3441B74D39BB}"/>
    <cellStyle name="%20 - Vurgu4 16 2 2" xfId="3078" xr:uid="{B13DA0CF-5886-4289-87FA-2944E3076B3D}"/>
    <cellStyle name="%20 - Vurgu4 16 3" xfId="2244" xr:uid="{128B5DB3-0B09-4CF8-B876-DF2A91C54E7D}"/>
    <cellStyle name="%20 - Vurgu4 17" xfId="435" xr:uid="{72096734-388A-4401-AD2F-73E8ECEC0034}"/>
    <cellStyle name="%20 - Vurgu4 17 2" xfId="1270" xr:uid="{B5D75023-090B-4A57-9159-611942E1C391}"/>
    <cellStyle name="%20 - Vurgu4 17 2 2" xfId="3099" xr:uid="{A2A1BCB2-2940-4165-8776-82F50F9B4AA3}"/>
    <cellStyle name="%20 - Vurgu4 17 3" xfId="2265" xr:uid="{4FD0B36E-5BD1-4092-BDCD-DC6C92B9FA69}"/>
    <cellStyle name="%20 - Vurgu4 18" xfId="456" xr:uid="{95E812BD-C8B1-45F5-A0DD-5D60333CC0BA}"/>
    <cellStyle name="%20 - Vurgu4 18 2" xfId="1291" xr:uid="{63EC65BD-F536-416D-B40F-6D162BE18F4B}"/>
    <cellStyle name="%20 - Vurgu4 18 2 2" xfId="3120" xr:uid="{28447E81-AF6C-48C7-92A5-76D1749E90AB}"/>
    <cellStyle name="%20 - Vurgu4 18 3" xfId="2286" xr:uid="{EAE7CD76-12F1-4804-AC85-89CEC5CAFD41}"/>
    <cellStyle name="%20 - Vurgu4 19" xfId="477" xr:uid="{351EC749-2AC2-4430-A4D7-3AC7EEA66D93}"/>
    <cellStyle name="%20 - Vurgu4 19 2" xfId="1312" xr:uid="{616C30E0-43A6-44B4-B481-AD2BC976FD9E}"/>
    <cellStyle name="%20 - Vurgu4 19 2 2" xfId="3141" xr:uid="{19FE7877-B5CD-4558-96F2-51E77F09D63B}"/>
    <cellStyle name="%20 - Vurgu4 19 3" xfId="2307" xr:uid="{BC2270A5-3E6E-46F8-8815-94D01973F7FD}"/>
    <cellStyle name="%20 - Vurgu4 2" xfId="58" xr:uid="{F75274BF-B977-49B2-B866-B371134CD747}"/>
    <cellStyle name="%20 - Vurgu4 2 2" xfId="893" xr:uid="{8850759D-3FC9-4007-9754-0FAC34AED332}"/>
    <cellStyle name="%20 - Vurgu4 2 2 2" xfId="2722" xr:uid="{0F171A23-DDCA-44B9-8728-E0BC8B7DE73E}"/>
    <cellStyle name="%20 - Vurgu4 2 3" xfId="1888" xr:uid="{E7668DC3-9BA2-4062-BEB2-9923A2D9999E}"/>
    <cellStyle name="%20 - Vurgu4 20" xfId="497" xr:uid="{561DB7D6-F228-491A-A150-37FEE6B9D06E}"/>
    <cellStyle name="%20 - Vurgu4 20 2" xfId="1332" xr:uid="{8D2704CB-1C07-4FE5-B6D7-B65A9C053495}"/>
    <cellStyle name="%20 - Vurgu4 20 2 2" xfId="3161" xr:uid="{45230207-D05B-4D70-B09D-29E1FC703000}"/>
    <cellStyle name="%20 - Vurgu4 20 3" xfId="2327" xr:uid="{FDA9FA8B-5BFF-4DA9-9416-F54BDEADC16C}"/>
    <cellStyle name="%20 - Vurgu4 21" xfId="517" xr:uid="{8FA89854-347C-4E66-A34E-77065B996AF4}"/>
    <cellStyle name="%20 - Vurgu4 21 2" xfId="1352" xr:uid="{F2BC2974-1C6E-40C7-9DCA-3E5EE02546DA}"/>
    <cellStyle name="%20 - Vurgu4 21 2 2" xfId="3181" xr:uid="{D6B7BFD2-CBF5-412E-9F1A-511EF4D09CC8}"/>
    <cellStyle name="%20 - Vurgu4 21 3" xfId="2347" xr:uid="{50219AE2-2F4C-4608-A37D-B25782281A54}"/>
    <cellStyle name="%20 - Vurgu4 22" xfId="537" xr:uid="{026BB8B6-406B-41A1-9A02-B704DB247EAC}"/>
    <cellStyle name="%20 - Vurgu4 22 2" xfId="1372" xr:uid="{EDC3B864-F94F-4B0E-933C-F3A940DF0B76}"/>
    <cellStyle name="%20 - Vurgu4 22 2 2" xfId="3201" xr:uid="{C4E66F2C-9BAA-41B5-B99B-C5971FBFE430}"/>
    <cellStyle name="%20 - Vurgu4 22 3" xfId="2367" xr:uid="{71FC9915-FDFD-4E2C-80BA-DD942BF3FEB4}"/>
    <cellStyle name="%20 - Vurgu4 23" xfId="557" xr:uid="{CF1D7E8C-D1A3-4AD6-82EB-9A823C9658FA}"/>
    <cellStyle name="%20 - Vurgu4 23 2" xfId="1392" xr:uid="{E9E1111B-9922-4FBF-94E8-13A5D53684E7}"/>
    <cellStyle name="%20 - Vurgu4 23 2 2" xfId="3221" xr:uid="{E8062E74-5D94-4384-99E5-6A8CB9694F8C}"/>
    <cellStyle name="%20 - Vurgu4 23 3" xfId="2387" xr:uid="{B16E113C-E450-41AF-8888-F0100269AC80}"/>
    <cellStyle name="%20 - Vurgu4 24" xfId="578" xr:uid="{40F81DF1-84FD-45FA-9BB9-EFCE62F440A8}"/>
    <cellStyle name="%20 - Vurgu4 24 2" xfId="1413" xr:uid="{96BCFFEF-B1F0-4A27-8D93-75EA9E3B279A}"/>
    <cellStyle name="%20 - Vurgu4 24 2 2" xfId="3242" xr:uid="{6C113BDE-3057-44F9-AEC9-FB2A565EBD2E}"/>
    <cellStyle name="%20 - Vurgu4 24 3" xfId="2408" xr:uid="{F5F8B127-15AC-4B4B-8D66-D9EE64D86766}"/>
    <cellStyle name="%20 - Vurgu4 25" xfId="599" xr:uid="{D8DF9F38-12AB-4016-88E1-A4C9D932684C}"/>
    <cellStyle name="%20 - Vurgu4 25 2" xfId="1434" xr:uid="{10001A4F-BBB7-4B1A-96D6-CFD2FB0F98DB}"/>
    <cellStyle name="%20 - Vurgu4 25 2 2" xfId="3263" xr:uid="{EBCE021B-0918-47B4-9852-AF8ABD200EF2}"/>
    <cellStyle name="%20 - Vurgu4 25 3" xfId="2429" xr:uid="{D0B42C7B-4004-4F36-BF12-CA725CA5759B}"/>
    <cellStyle name="%20 - Vurgu4 26" xfId="620" xr:uid="{129813BF-14F6-4EB6-92BB-30427B59A361}"/>
    <cellStyle name="%20 - Vurgu4 26 2" xfId="1455" xr:uid="{F7FCE2DD-6806-4904-B1E3-0F8481232E5E}"/>
    <cellStyle name="%20 - Vurgu4 26 2 2" xfId="3284" xr:uid="{81D03B0F-B15D-43B7-A407-E22DB5DCCE85}"/>
    <cellStyle name="%20 - Vurgu4 26 3" xfId="2450" xr:uid="{F0D75912-720B-4C5B-8969-FBD29C98EDAF}"/>
    <cellStyle name="%20 - Vurgu4 27" xfId="643" xr:uid="{0553B430-9DB7-47E0-9B06-E06C77E65284}"/>
    <cellStyle name="%20 - Vurgu4 27 2" xfId="1478" xr:uid="{E444C092-35D3-4C3F-AF13-A67EC7927DE0}"/>
    <cellStyle name="%20 - Vurgu4 27 2 2" xfId="3307" xr:uid="{74DB2E54-0BC8-4382-8A07-0AF6C2384788}"/>
    <cellStyle name="%20 - Vurgu4 27 3" xfId="2473" xr:uid="{D1E90155-4673-45A0-837A-1DD69648D4A2}"/>
    <cellStyle name="%20 - Vurgu4 28" xfId="664" xr:uid="{36DF5539-A96E-42B1-8DB1-C991E9E55751}"/>
    <cellStyle name="%20 - Vurgu4 28 2" xfId="1499" xr:uid="{B1541DB4-F362-499B-968D-3B80432DAA67}"/>
    <cellStyle name="%20 - Vurgu4 28 2 2" xfId="3328" xr:uid="{69F4554D-4B96-4472-812F-5AEF12DC0DBB}"/>
    <cellStyle name="%20 - Vurgu4 28 3" xfId="2494" xr:uid="{3E0C06F4-63A4-41CA-AF51-5F6E99797115}"/>
    <cellStyle name="%20 - Vurgu4 29" xfId="685" xr:uid="{6DE9DBC5-0CEB-449F-85DC-7B28812D9356}"/>
    <cellStyle name="%20 - Vurgu4 29 2" xfId="1520" xr:uid="{E3A283D9-4DB0-4697-9DFE-9549647AA6B7}"/>
    <cellStyle name="%20 - Vurgu4 29 2 2" xfId="3349" xr:uid="{5C9168C5-20A9-4A0E-BEE4-A5E573E87707}"/>
    <cellStyle name="%20 - Vurgu4 29 3" xfId="2515" xr:uid="{148F69CF-E96A-4B3A-9112-EA0062A13EF7}"/>
    <cellStyle name="%20 - Vurgu4 3" xfId="78" xr:uid="{FDA22C98-DF78-4E8E-930C-08D0E8F4DA70}"/>
    <cellStyle name="%20 - Vurgu4 3 2" xfId="913" xr:uid="{0E99BA98-B9B4-4A9F-8088-3E4196B4A8FE}"/>
    <cellStyle name="%20 - Vurgu4 3 2 2" xfId="2742" xr:uid="{CD447909-54EE-418B-9E8F-3650EF80E22A}"/>
    <cellStyle name="%20 - Vurgu4 3 3" xfId="1908" xr:uid="{C3D6EE7D-4B13-42BD-8588-B7A91B65BCE9}"/>
    <cellStyle name="%20 - Vurgu4 30" xfId="705" xr:uid="{104220D4-A391-4B16-B6B8-B2065D4B0453}"/>
    <cellStyle name="%20 - Vurgu4 30 2" xfId="1540" xr:uid="{806B5CD2-D164-4B17-9BDA-AF25DB21E446}"/>
    <cellStyle name="%20 - Vurgu4 30 2 2" xfId="3369" xr:uid="{C1DCFAEC-CCE1-4D9D-BB6F-6557A8C0D73F}"/>
    <cellStyle name="%20 - Vurgu4 30 3" xfId="2535" xr:uid="{31962C7A-B9F8-418A-8B72-D71B96F4C872}"/>
    <cellStyle name="%20 - Vurgu4 31" xfId="726" xr:uid="{EEC07415-0DEE-4FB5-8FE4-294F154EF1A5}"/>
    <cellStyle name="%20 - Vurgu4 31 2" xfId="1561" xr:uid="{BF8841AA-3FF2-4C10-B021-2E2978A486E0}"/>
    <cellStyle name="%20 - Vurgu4 31 2 2" xfId="3390" xr:uid="{DBF66CEA-2ACB-4500-A101-660550FC7C69}"/>
    <cellStyle name="%20 - Vurgu4 31 3" xfId="2556" xr:uid="{C033A379-DAF9-43EA-93E6-D21FB15EBE1D}"/>
    <cellStyle name="%20 - Vurgu4 32" xfId="747" xr:uid="{3965E871-504A-4959-BBB3-87E3A05A5A17}"/>
    <cellStyle name="%20 - Vurgu4 32 2" xfId="1582" xr:uid="{35775C0A-EDAC-407F-936A-3B1D9EC0A90B}"/>
    <cellStyle name="%20 - Vurgu4 32 2 2" xfId="3411" xr:uid="{EE5CCB3B-FA40-4EC7-958E-F691B7961B83}"/>
    <cellStyle name="%20 - Vurgu4 32 3" xfId="2577" xr:uid="{B3963DD1-2496-466C-B418-B2FD008AFE50}"/>
    <cellStyle name="%20 - Vurgu4 33" xfId="767" xr:uid="{20488EBB-F13B-4BA0-BD6D-A1DC0049FFD2}"/>
    <cellStyle name="%20 - Vurgu4 33 2" xfId="1602" xr:uid="{18297997-9584-4727-BBCF-CA4020BBE79B}"/>
    <cellStyle name="%20 - Vurgu4 33 2 2" xfId="3431" xr:uid="{CBFF0D80-04C9-4BC1-876B-467F51A79E2E}"/>
    <cellStyle name="%20 - Vurgu4 33 3" xfId="2597" xr:uid="{251677B7-40FB-48D0-830D-056EE2766634}"/>
    <cellStyle name="%20 - Vurgu4 34" xfId="787" xr:uid="{196BCA49-EB3D-47EB-93F8-164F8B2C5BE9}"/>
    <cellStyle name="%20 - Vurgu4 34 2" xfId="1622" xr:uid="{81032282-221A-40D3-BA4A-464B94AD0F48}"/>
    <cellStyle name="%20 - Vurgu4 34 2 2" xfId="3451" xr:uid="{6AE5CE1D-B29C-4923-807E-DC4022E8D6D2}"/>
    <cellStyle name="%20 - Vurgu4 34 3" xfId="2617" xr:uid="{F26EDFB0-6D14-407F-ABA8-68AC26800295}"/>
    <cellStyle name="%20 - Vurgu4 35" xfId="807" xr:uid="{2E4C81EC-9A48-4067-9149-B2107BA9DD23}"/>
    <cellStyle name="%20 - Vurgu4 35 2" xfId="1642" xr:uid="{026DEA59-30C1-4DA9-B83F-169F906E8611}"/>
    <cellStyle name="%20 - Vurgu4 35 2 2" xfId="3471" xr:uid="{489EF31B-462F-47EA-ACD4-0DCCDEF25B97}"/>
    <cellStyle name="%20 - Vurgu4 35 3" xfId="2637" xr:uid="{AD266E90-74A8-471D-B63D-FA1D1D822EB7}"/>
    <cellStyle name="%20 - Vurgu4 36" xfId="827" xr:uid="{475BA6B9-6663-465D-AD5A-7EBE837A4C31}"/>
    <cellStyle name="%20 - Vurgu4 36 2" xfId="1662" xr:uid="{AFEE1AA5-2B3D-4945-B9FC-0A94E23C12D2}"/>
    <cellStyle name="%20 - Vurgu4 36 2 2" xfId="3491" xr:uid="{211E7CD5-9EE0-497D-A5E3-4A905A0E1F22}"/>
    <cellStyle name="%20 - Vurgu4 36 3" xfId="2657" xr:uid="{E7026556-A974-4A20-8AFE-79A5BBF507D9}"/>
    <cellStyle name="%20 - Vurgu4 37" xfId="848" xr:uid="{6F9FC09C-E5A2-4C6C-8D1B-3DD0A7A71ED5}"/>
    <cellStyle name="%20 - Vurgu4 37 2" xfId="1683" xr:uid="{D105980B-B64C-40C9-B8E0-3F671612052C}"/>
    <cellStyle name="%20 - Vurgu4 37 2 2" xfId="3512" xr:uid="{5A71A80C-B281-4A14-B740-D691EB60D905}"/>
    <cellStyle name="%20 - Vurgu4 37 3" xfId="2678" xr:uid="{876F829F-5225-4CCC-A682-21E3F16D1D1B}"/>
    <cellStyle name="%20 - Vurgu4 38" xfId="868" xr:uid="{42FDF826-4448-4E35-B8E3-F145B5700DC4}"/>
    <cellStyle name="%20 - Vurgu4 38 2" xfId="2698" xr:uid="{D2D6F124-CF5C-462C-9A10-8664C476DFBF}"/>
    <cellStyle name="%20 - Vurgu4 39" xfId="1703" xr:uid="{D8AE4FD9-A75D-41F2-971A-C7B1BE9A85AA}"/>
    <cellStyle name="%20 - Vurgu4 39 2" xfId="3532" xr:uid="{A44584EF-FCBA-4ECD-AB89-AEA745EA6DAE}"/>
    <cellStyle name="%20 - Vurgu4 4" xfId="98" xr:uid="{635A5119-E686-4849-BE0D-1DE91613BD94}"/>
    <cellStyle name="%20 - Vurgu4 4 2" xfId="933" xr:uid="{020A5A0E-F38A-4BC6-9289-704F0AB4BE12}"/>
    <cellStyle name="%20 - Vurgu4 4 2 2" xfId="2762" xr:uid="{A42A3A8B-7016-46C2-A06C-F929A692C1D8}"/>
    <cellStyle name="%20 - Vurgu4 4 3" xfId="1928" xr:uid="{7BFD42BE-3B99-4943-866B-1CDD3D1D0207}"/>
    <cellStyle name="%20 - Vurgu4 40" xfId="1723" xr:uid="{0EB631C8-485D-4455-9CA1-C060D762A76D}"/>
    <cellStyle name="%20 - Vurgu4 40 2" xfId="3552" xr:uid="{5DDE66BD-A872-4094-833F-9E941CCF5711}"/>
    <cellStyle name="%20 - Vurgu4 41" xfId="1743" xr:uid="{43A627AB-225E-4DB5-BE85-3D5A51C44917}"/>
    <cellStyle name="%20 - Vurgu4 41 2" xfId="3572" xr:uid="{CD779534-DF86-4DF3-B1F2-041F93EB8052}"/>
    <cellStyle name="%20 - Vurgu4 42" xfId="1763" xr:uid="{9D234078-0E92-4060-B5D9-E5F181A3A3E8}"/>
    <cellStyle name="%20 - Vurgu4 42 2" xfId="3592" xr:uid="{1F19CF9A-CA07-4728-84C3-02912EE95923}"/>
    <cellStyle name="%20 - Vurgu4 43" xfId="1783" xr:uid="{610B4934-CFF4-49DD-A256-93BC98A47B41}"/>
    <cellStyle name="%20 - Vurgu4 43 2" xfId="3612" xr:uid="{FD08FE18-4E71-4C9E-93B8-4428B378E5C1}"/>
    <cellStyle name="%20 - Vurgu4 44" xfId="1803" xr:uid="{3FF986C4-6B8C-4A94-9B72-76ADCCFC9DF6}"/>
    <cellStyle name="%20 - Vurgu4 44 2" xfId="3632" xr:uid="{B4793F29-BA4E-4430-8BF2-92B4463481F9}"/>
    <cellStyle name="%20 - Vurgu4 45" xfId="1823" xr:uid="{76184F68-AD1D-4C37-94A5-B0C388DF2B9F}"/>
    <cellStyle name="%20 - Vurgu4 45 2" xfId="3652" xr:uid="{744D0943-E486-47FB-8D3E-374E2B46CF0D}"/>
    <cellStyle name="%20 - Vurgu4 46" xfId="1843" xr:uid="{3BF63EE3-9137-4831-B04E-1FDF229A09E9}"/>
    <cellStyle name="%20 - Vurgu4 46 2" xfId="3672" xr:uid="{DA87EC06-168B-4F4A-ACF9-B664D73C311A}"/>
    <cellStyle name="%20 - Vurgu4 47" xfId="1863" xr:uid="{B86469B5-AA22-4B5F-AB50-4C99ECB33AEE}"/>
    <cellStyle name="%20 - Vurgu4 48" xfId="3692" xr:uid="{F17D0E69-C15D-440A-AB4A-984FFC8AA1B3}"/>
    <cellStyle name="%20 - Vurgu4 49" xfId="3713" xr:uid="{5E27F25A-92B6-4CA4-AE0A-E618E2CCEC09}"/>
    <cellStyle name="%20 - Vurgu4 5" xfId="118" xr:uid="{A3C3DAB8-0EB3-47A1-BA9D-AB93A719601B}"/>
    <cellStyle name="%20 - Vurgu4 5 2" xfId="953" xr:uid="{7EEB5DFB-7E75-43EF-A221-385B5BB7D16B}"/>
    <cellStyle name="%20 - Vurgu4 5 2 2" xfId="2782" xr:uid="{0C516A70-C159-4234-980F-63722F2A13AF}"/>
    <cellStyle name="%20 - Vurgu4 5 3" xfId="1948" xr:uid="{D4E6973D-8C1C-4959-9C4D-AFD07BFB600C}"/>
    <cellStyle name="%20 - Vurgu4 50" xfId="3734" xr:uid="{948C64FF-BA53-4C29-ADAB-26220B2C71AA}"/>
    <cellStyle name="%20 - Vurgu4 51" xfId="3754" xr:uid="{8BBCE0C3-94CF-4CE3-8389-F8B40CD4A12F}"/>
    <cellStyle name="%20 - Vurgu4 52" xfId="3774" xr:uid="{6B0641F3-31C0-4924-A2A5-27C96E7DF018}"/>
    <cellStyle name="%20 - Vurgu4 53" xfId="3794" xr:uid="{6B3D8178-4759-44C0-BC8B-D34FA0A251B6}"/>
    <cellStyle name="%20 - Vurgu4 54" xfId="3814" xr:uid="{19319416-001B-4A73-88BD-D813D5445306}"/>
    <cellStyle name="%20 - Vurgu4 55" xfId="3834" xr:uid="{CEF270C4-2CE1-4733-9A02-0B128B194CBC}"/>
    <cellStyle name="%20 - Vurgu4 56" xfId="3854" xr:uid="{E6AAF5FF-C52E-480C-B3B1-9E1F1522A984}"/>
    <cellStyle name="%20 - Vurgu4 57" xfId="3875" xr:uid="{A917D109-25A2-4060-9ECB-DD7C2B97E949}"/>
    <cellStyle name="%20 - Vurgu4 58" xfId="3896" xr:uid="{E7F52DC5-6313-49B7-82FA-0ED7BFA880A4}"/>
    <cellStyle name="%20 - Vurgu4 59" xfId="3916" xr:uid="{BA3C9F6C-2E35-492E-8E3F-49C43AFE8485}"/>
    <cellStyle name="%20 - Vurgu4 6" xfId="139" xr:uid="{2D9E8EDC-5B5B-4C62-B4C2-58407EC751F9}"/>
    <cellStyle name="%20 - Vurgu4 6 2" xfId="974" xr:uid="{2EFD32EF-C00F-4FFC-8682-9BE7C7019AD5}"/>
    <cellStyle name="%20 - Vurgu4 6 2 2" xfId="2803" xr:uid="{EC869E82-9596-4493-BAD8-4594D9A996B7}"/>
    <cellStyle name="%20 - Vurgu4 6 3" xfId="1969" xr:uid="{5D62840D-04C7-42DE-992B-D452C8CE34C8}"/>
    <cellStyle name="%20 - Vurgu4 60" xfId="3936" xr:uid="{0BB717C6-0D1D-47A8-83B0-9B8BDE5D21D7}"/>
    <cellStyle name="%20 - Vurgu4 61" xfId="3957" xr:uid="{5A0B89DB-FD56-42E0-B073-01F51FC5E40C}"/>
    <cellStyle name="%20 - Vurgu4 62" xfId="3978" xr:uid="{2DC2A5CE-23F3-4A7B-965B-D1C72E53A106}"/>
    <cellStyle name="%20 - Vurgu4 63" xfId="3998" xr:uid="{4D15038B-04A8-4761-98D3-4E34FDFD72DE}"/>
    <cellStyle name="%20 - Vurgu4 64" xfId="4018" xr:uid="{F9C3A335-FF3A-40D7-B6E7-42215A67D4A1}"/>
    <cellStyle name="%20 - Vurgu4 65" xfId="4038" xr:uid="{1A181916-CA56-4083-9F95-FF2FAD3991BD}"/>
    <cellStyle name="%20 - Vurgu4 66" xfId="4058" xr:uid="{90674172-6DC3-4249-B18A-8ECDDF6A3837}"/>
    <cellStyle name="%20 - Vurgu4 67" xfId="4079" xr:uid="{BC7F11AC-F625-45F4-96B6-604FE975262C}"/>
    <cellStyle name="%20 - Vurgu4 68" xfId="4100" xr:uid="{C34F6D91-739D-4C49-ADC0-282D56CDDAEC}"/>
    <cellStyle name="%20 - Vurgu4 69" xfId="4120" xr:uid="{83B4F3C5-55E7-4047-A06D-2AFEBE319443}"/>
    <cellStyle name="%20 - Vurgu4 7" xfId="162" xr:uid="{FB443348-0158-4B7C-A2BA-5AF89FF60520}"/>
    <cellStyle name="%20 - Vurgu4 7 2" xfId="997" xr:uid="{A44CFCB2-5FC0-4E61-9B9B-F31732334902}"/>
    <cellStyle name="%20 - Vurgu4 7 2 2" xfId="2826" xr:uid="{C857BCC7-CAAD-49E2-86A1-E4DDAF0CADA7}"/>
    <cellStyle name="%20 - Vurgu4 7 3" xfId="1992" xr:uid="{552A3C47-3AEF-408C-815F-8063AC261F0C}"/>
    <cellStyle name="%20 - Vurgu4 70" xfId="4140" xr:uid="{77B7380D-01D1-4899-AACF-6B7D63F462F8}"/>
    <cellStyle name="%20 - Vurgu4 71" xfId="4161" xr:uid="{72E463BC-D09C-441B-9E40-C7B426EDB507}"/>
    <cellStyle name="%20 - Vurgu4 72" xfId="4182" xr:uid="{454A75F7-3650-4A4A-A290-79EF3540CF6A}"/>
    <cellStyle name="%20 - Vurgu4 73" xfId="4203" xr:uid="{72B1D340-4CD4-4771-A855-90A15C1AE573}"/>
    <cellStyle name="%20 - Vurgu4 74" xfId="4223" xr:uid="{2B5FEFB2-0462-425C-8411-6E41AAC2DD48}"/>
    <cellStyle name="%20 - Vurgu4 75" xfId="4244" xr:uid="{E1FFB03E-CA04-4F48-A46C-012798506597}"/>
    <cellStyle name="%20 - Vurgu4 76" xfId="4264" xr:uid="{2DDFFDA4-954A-4B9C-920B-60359DC1A406}"/>
    <cellStyle name="%20 - Vurgu4 77" xfId="4284" xr:uid="{F8F59B72-05CB-45CA-BDF2-87A37CB4BB4A}"/>
    <cellStyle name="%20 - Vurgu4 78" xfId="4304" xr:uid="{46A1C10A-D538-4276-853C-8A5EF73D700B}"/>
    <cellStyle name="%20 - Vurgu4 79" xfId="4324" xr:uid="{C7A58E69-65A9-4BF2-B264-5219E3006C4B}"/>
    <cellStyle name="%20 - Vurgu4 8" xfId="183" xr:uid="{FE3CCD49-CD4C-4D32-AA5B-CF2E5BB1ABB3}"/>
    <cellStyle name="%20 - Vurgu4 8 2" xfId="1018" xr:uid="{DA20D60B-0ED2-4952-A8B2-C2C6718445BB}"/>
    <cellStyle name="%20 - Vurgu4 8 2 2" xfId="2847" xr:uid="{BFD5BE3A-F0C7-4BB3-8D45-C6191575648A}"/>
    <cellStyle name="%20 - Vurgu4 8 3" xfId="2013" xr:uid="{A4400AA9-ECAB-4C5D-9A62-2EBE85E9E78E}"/>
    <cellStyle name="%20 - Vurgu4 80" xfId="4344" xr:uid="{0E2D045E-E50B-4261-B7E4-2526868BA309}"/>
    <cellStyle name="%20 - Vurgu4 9" xfId="203" xr:uid="{6AEA548B-9C7B-441B-8C9D-F9DF8AD119C1}"/>
    <cellStyle name="%20 - Vurgu4 9 2" xfId="1038" xr:uid="{09ED2CAB-5A7C-464A-A125-53DD4FE1276B}"/>
    <cellStyle name="%20 - Vurgu4 9 2 2" xfId="2867" xr:uid="{5B80DD20-F409-4719-AAE7-3B1BDDB80955}"/>
    <cellStyle name="%20 - Vurgu4 9 3" xfId="2033" xr:uid="{CD22C1F7-37F1-48A3-B77B-EB8A9FA67042}"/>
    <cellStyle name="%20 - Vurgu5" xfId="36" builtinId="46" customBuiltin="1"/>
    <cellStyle name="%20 - Vurgu5 10" xfId="227" xr:uid="{96855856-467A-43A3-8E90-3301BEEA7B6B}"/>
    <cellStyle name="%20 - Vurgu5 10 2" xfId="1062" xr:uid="{4F99F211-007A-407F-AA9D-555731B967B1}"/>
    <cellStyle name="%20 - Vurgu5 10 2 2" xfId="2891" xr:uid="{30514C8C-ADF0-471C-9457-1C663471445C}"/>
    <cellStyle name="%20 - Vurgu5 10 3" xfId="2057" xr:uid="{76AE7A29-E16C-4651-A218-53782476968B}"/>
    <cellStyle name="%20 - Vurgu5 11" xfId="311" xr:uid="{EBA16973-BB2A-4E39-BDB6-332CAE84176A}"/>
    <cellStyle name="%20 - Vurgu5 11 2" xfId="1146" xr:uid="{0A038DF2-16ED-4134-A4EE-36E28E2631AA}"/>
    <cellStyle name="%20 - Vurgu5 11 2 2" xfId="2975" xr:uid="{C8778CE2-C513-4492-8050-A4F02FBAEE31}"/>
    <cellStyle name="%20 - Vurgu5 11 3" xfId="2141" xr:uid="{2D8C332A-B9BA-4D8D-A1B0-33978AD6367E}"/>
    <cellStyle name="%20 - Vurgu5 12" xfId="332" xr:uid="{56F1A665-D89A-4F55-80D9-B4C6DD12A974}"/>
    <cellStyle name="%20 - Vurgu5 12 2" xfId="1167" xr:uid="{079265B9-5507-4989-BF13-22EDBA53E7DB}"/>
    <cellStyle name="%20 - Vurgu5 12 2 2" xfId="2996" xr:uid="{C1FABA03-02AB-404F-8144-26D82A3018B5}"/>
    <cellStyle name="%20 - Vurgu5 12 3" xfId="2162" xr:uid="{CBBE3CE8-3483-4C8B-8C71-711267167817}"/>
    <cellStyle name="%20 - Vurgu5 13" xfId="354" xr:uid="{D1DE49C4-DA8E-4223-AB68-3E522B99D4DA}"/>
    <cellStyle name="%20 - Vurgu5 13 2" xfId="1189" xr:uid="{15A81E77-809B-48AB-90F9-450376BEBA97}"/>
    <cellStyle name="%20 - Vurgu5 13 2 2" xfId="3018" xr:uid="{EF72B738-E10F-4028-BA0F-8E4E75B2BD17}"/>
    <cellStyle name="%20 - Vurgu5 13 3" xfId="2184" xr:uid="{3878F24F-05A0-4EDD-BFC6-2F61DA89E818}"/>
    <cellStyle name="%20 - Vurgu5 14" xfId="375" xr:uid="{D5DEA3B6-E047-4996-92BE-7AD45676BA39}"/>
    <cellStyle name="%20 - Vurgu5 14 2" xfId="1210" xr:uid="{14B64880-E182-4FE7-92AB-7DAB943F04A2}"/>
    <cellStyle name="%20 - Vurgu5 14 2 2" xfId="3039" xr:uid="{F2608DC8-0952-448F-97F1-0643F78DBDD8}"/>
    <cellStyle name="%20 - Vurgu5 14 3" xfId="2205" xr:uid="{7333D8F7-AC59-4689-8957-B27F98D0B881}"/>
    <cellStyle name="%20 - Vurgu5 15" xfId="396" xr:uid="{2A68EFF9-6A0A-4796-B835-F33B88DA4EA9}"/>
    <cellStyle name="%20 - Vurgu5 15 2" xfId="1231" xr:uid="{4CF0BF52-A1CF-4779-87A0-5419BEB2F216}"/>
    <cellStyle name="%20 - Vurgu5 15 2 2" xfId="3060" xr:uid="{2C0D6332-1FA5-4EFD-967D-43CF19ADD708}"/>
    <cellStyle name="%20 - Vurgu5 15 3" xfId="2226" xr:uid="{1FE40287-2BAF-4FD7-8ECF-048898FD944C}"/>
    <cellStyle name="%20 - Vurgu5 16" xfId="417" xr:uid="{B34E82EF-779C-4AD5-961D-488F36FC3F9D}"/>
    <cellStyle name="%20 - Vurgu5 16 2" xfId="1252" xr:uid="{8F086ED8-1DE3-49DC-93C0-5555ED341353}"/>
    <cellStyle name="%20 - Vurgu5 16 2 2" xfId="3081" xr:uid="{ECEC17A6-DE0E-432E-A257-44AED303E05B}"/>
    <cellStyle name="%20 - Vurgu5 16 3" xfId="2247" xr:uid="{C321878F-A0F7-4A01-A778-D647DB456D77}"/>
    <cellStyle name="%20 - Vurgu5 17" xfId="438" xr:uid="{629C015C-D626-4DA1-BD50-26673820B7CB}"/>
    <cellStyle name="%20 - Vurgu5 17 2" xfId="1273" xr:uid="{983D88F2-B847-4403-81C7-B5AC98235C59}"/>
    <cellStyle name="%20 - Vurgu5 17 2 2" xfId="3102" xr:uid="{A6C6ABF5-759C-4502-8161-4FC4EEE741EC}"/>
    <cellStyle name="%20 - Vurgu5 17 3" xfId="2268" xr:uid="{7FB35CB9-D45A-43D2-9EEA-1F5A310FE2B2}"/>
    <cellStyle name="%20 - Vurgu5 18" xfId="459" xr:uid="{7FC2E8DF-8FCD-4BC3-BB3F-5E84CE2BC26E}"/>
    <cellStyle name="%20 - Vurgu5 18 2" xfId="1294" xr:uid="{10FCA58C-C383-4ED3-AAB9-ABBAF8D60B4C}"/>
    <cellStyle name="%20 - Vurgu5 18 2 2" xfId="3123" xr:uid="{FC7D2529-46E2-4450-97B8-2B8D44239C20}"/>
    <cellStyle name="%20 - Vurgu5 18 3" xfId="2289" xr:uid="{B342F54B-DEAD-497E-8EBB-784ACBE2D2BD}"/>
    <cellStyle name="%20 - Vurgu5 19" xfId="480" xr:uid="{B79C7092-E105-4973-B0AF-9A3B7ACEA501}"/>
    <cellStyle name="%20 - Vurgu5 19 2" xfId="1315" xr:uid="{14C796D2-2E80-4D92-BB6A-FF8996337F46}"/>
    <cellStyle name="%20 - Vurgu5 19 2 2" xfId="3144" xr:uid="{9D792FA2-208E-4A8F-96E6-8F887F293120}"/>
    <cellStyle name="%20 - Vurgu5 19 3" xfId="2310" xr:uid="{21C7AE39-2A7F-4D56-9E16-CEBC65FC01AD}"/>
    <cellStyle name="%20 - Vurgu5 2" xfId="61" xr:uid="{D08BFEE3-DF55-4776-8AEF-0187EBAA5F79}"/>
    <cellStyle name="%20 - Vurgu5 2 2" xfId="896" xr:uid="{781904E7-E36C-46B5-AD34-1A5625A0F1CD}"/>
    <cellStyle name="%20 - Vurgu5 2 2 2" xfId="2725" xr:uid="{294423D6-D0FB-49D5-9369-CBCB3D2CAAEA}"/>
    <cellStyle name="%20 - Vurgu5 2 3" xfId="1891" xr:uid="{0A6B7041-14DA-4470-AC8B-474B4AC630E0}"/>
    <cellStyle name="%20 - Vurgu5 20" xfId="500" xr:uid="{E927FEDA-0578-4895-83D7-AF9718B32C9F}"/>
    <cellStyle name="%20 - Vurgu5 20 2" xfId="1335" xr:uid="{03F89CE5-3E25-4206-80E2-A711D0617C2A}"/>
    <cellStyle name="%20 - Vurgu5 20 2 2" xfId="3164" xr:uid="{8639FCDA-B4F9-4052-B2CC-CA4E354F431A}"/>
    <cellStyle name="%20 - Vurgu5 20 3" xfId="2330" xr:uid="{A6E335CD-03F4-4353-A2ED-799572F86E99}"/>
    <cellStyle name="%20 - Vurgu5 21" xfId="520" xr:uid="{62096F2A-4F48-41B6-9A38-165CFB87FB67}"/>
    <cellStyle name="%20 - Vurgu5 21 2" xfId="1355" xr:uid="{CD010FC9-DD66-48FE-A7C8-62E5CEE345CD}"/>
    <cellStyle name="%20 - Vurgu5 21 2 2" xfId="3184" xr:uid="{D8661A9D-190D-49B2-B27D-FBC87FC64907}"/>
    <cellStyle name="%20 - Vurgu5 21 3" xfId="2350" xr:uid="{05650FCA-3148-44F9-91FD-B59604B2AADC}"/>
    <cellStyle name="%20 - Vurgu5 22" xfId="540" xr:uid="{A99B9078-E49B-42A9-A05D-629723F90A15}"/>
    <cellStyle name="%20 - Vurgu5 22 2" xfId="1375" xr:uid="{2F58705B-77CD-4F68-B9C9-07AEC2E74C6B}"/>
    <cellStyle name="%20 - Vurgu5 22 2 2" xfId="3204" xr:uid="{596A7230-6486-402D-98A8-E636260053DD}"/>
    <cellStyle name="%20 - Vurgu5 22 3" xfId="2370" xr:uid="{55306386-645D-4AB1-BDBF-6C470B296E3C}"/>
    <cellStyle name="%20 - Vurgu5 23" xfId="560" xr:uid="{578048BC-26BB-48EB-B7C9-C8DB9995E720}"/>
    <cellStyle name="%20 - Vurgu5 23 2" xfId="1395" xr:uid="{F9A5D12D-57B3-4641-9D34-66620D575E22}"/>
    <cellStyle name="%20 - Vurgu5 23 2 2" xfId="3224" xr:uid="{C61A9781-A014-430F-A209-4981C4485A9C}"/>
    <cellStyle name="%20 - Vurgu5 23 3" xfId="2390" xr:uid="{DB87C370-DF5D-45E1-9AB4-67B437B44431}"/>
    <cellStyle name="%20 - Vurgu5 24" xfId="581" xr:uid="{0CC79B9D-C1C1-4E0F-8C31-F27796B0B432}"/>
    <cellStyle name="%20 - Vurgu5 24 2" xfId="1416" xr:uid="{26D0016B-A698-4745-94EC-0DB0A14B9B81}"/>
    <cellStyle name="%20 - Vurgu5 24 2 2" xfId="3245" xr:uid="{288555FB-F878-4C38-B394-F070E93DF977}"/>
    <cellStyle name="%20 - Vurgu5 24 3" xfId="2411" xr:uid="{C96407A2-729A-49AF-91F1-36EB508012B1}"/>
    <cellStyle name="%20 - Vurgu5 25" xfId="602" xr:uid="{34FEFAA0-538D-4FB2-9289-BF60A1C9236D}"/>
    <cellStyle name="%20 - Vurgu5 25 2" xfId="1437" xr:uid="{9FFAADB4-D8C9-4F0B-B387-3CE75AB7F051}"/>
    <cellStyle name="%20 - Vurgu5 25 2 2" xfId="3266" xr:uid="{98AF0D7A-C2B8-44F7-9502-E096833086EA}"/>
    <cellStyle name="%20 - Vurgu5 25 3" xfId="2432" xr:uid="{54A1911A-EBC2-47BC-B0AA-AF28316487C0}"/>
    <cellStyle name="%20 - Vurgu5 26" xfId="623" xr:uid="{2C419CF5-CC9E-4CCB-86D4-1DC51248072C}"/>
    <cellStyle name="%20 - Vurgu5 26 2" xfId="1458" xr:uid="{892026F0-223D-4501-847F-60C3348A035E}"/>
    <cellStyle name="%20 - Vurgu5 26 2 2" xfId="3287" xr:uid="{22E55A18-FAAD-4F4F-9747-505788A735B1}"/>
    <cellStyle name="%20 - Vurgu5 26 3" xfId="2453" xr:uid="{AC7AB56F-446C-426E-8B3B-C0F05CD731D0}"/>
    <cellStyle name="%20 - Vurgu5 27" xfId="646" xr:uid="{F8E3F899-DB7B-4AE2-8047-CEC887A5843A}"/>
    <cellStyle name="%20 - Vurgu5 27 2" xfId="1481" xr:uid="{5C23E47E-7DB8-4DAF-8750-F2F1087CF65B}"/>
    <cellStyle name="%20 - Vurgu5 27 2 2" xfId="3310" xr:uid="{C477674F-5513-42AB-8DB1-02D749C5295A}"/>
    <cellStyle name="%20 - Vurgu5 27 3" xfId="2476" xr:uid="{CA61AE9E-FF8E-44D0-B589-4DAB3F076EAE}"/>
    <cellStyle name="%20 - Vurgu5 28" xfId="667" xr:uid="{B85EB645-2894-4ECA-A286-B4D8A63CFA05}"/>
    <cellStyle name="%20 - Vurgu5 28 2" xfId="1502" xr:uid="{94C650D8-8810-41A5-A2E3-20691620EB5D}"/>
    <cellStyle name="%20 - Vurgu5 28 2 2" xfId="3331" xr:uid="{5BB68AAF-7733-4180-AD0D-0F9F7D39CDE9}"/>
    <cellStyle name="%20 - Vurgu5 28 3" xfId="2497" xr:uid="{7A66F22A-954A-4464-8641-F1AF4F5501C9}"/>
    <cellStyle name="%20 - Vurgu5 29" xfId="688" xr:uid="{0A63E7C5-A2B6-4B77-AB27-CD7C8B68B82B}"/>
    <cellStyle name="%20 - Vurgu5 29 2" xfId="1523" xr:uid="{C270FC2D-AAB0-4E27-880F-E4A373E3AC25}"/>
    <cellStyle name="%20 - Vurgu5 29 2 2" xfId="3352" xr:uid="{88EB3C9B-8326-4C73-9E11-2116DCBA48AD}"/>
    <cellStyle name="%20 - Vurgu5 29 3" xfId="2518" xr:uid="{337B2D65-BD53-4AA2-A4DD-FEA309DE27C9}"/>
    <cellStyle name="%20 - Vurgu5 3" xfId="81" xr:uid="{BAADCB05-FB54-4BAB-B125-CC1ECA885E73}"/>
    <cellStyle name="%20 - Vurgu5 3 2" xfId="916" xr:uid="{CC0C3BE3-ECC2-498F-B157-D12D1DB47B33}"/>
    <cellStyle name="%20 - Vurgu5 3 2 2" xfId="2745" xr:uid="{EFEC77EE-EBBE-40C4-A0E1-3959AD1C632B}"/>
    <cellStyle name="%20 - Vurgu5 3 3" xfId="1911" xr:uid="{008147D3-0C32-4D2B-8B2F-FB01DC343F75}"/>
    <cellStyle name="%20 - Vurgu5 30" xfId="708" xr:uid="{AF176A2E-7608-42AF-963A-498F1925E0AC}"/>
    <cellStyle name="%20 - Vurgu5 30 2" xfId="1543" xr:uid="{C1ECF33E-6C8D-4378-BD54-7F4BE24AFC34}"/>
    <cellStyle name="%20 - Vurgu5 30 2 2" xfId="3372" xr:uid="{B3AD5C36-7544-4927-8CE4-B8EA99176B6A}"/>
    <cellStyle name="%20 - Vurgu5 30 3" xfId="2538" xr:uid="{4141A99A-6B93-4920-9BCA-31C24D4F7EBD}"/>
    <cellStyle name="%20 - Vurgu5 31" xfId="729" xr:uid="{CE76EE35-C888-490B-95D5-DB33044FAFA3}"/>
    <cellStyle name="%20 - Vurgu5 31 2" xfId="1564" xr:uid="{11B87D76-1482-4131-92B9-814D5BEA6568}"/>
    <cellStyle name="%20 - Vurgu5 31 2 2" xfId="3393" xr:uid="{194A0722-B14E-43B8-8CEB-77BD644C034F}"/>
    <cellStyle name="%20 - Vurgu5 31 3" xfId="2559" xr:uid="{ECD4EF84-A584-44B7-9724-D3A682C41138}"/>
    <cellStyle name="%20 - Vurgu5 32" xfId="750" xr:uid="{E43798AE-D6FE-482A-AE57-DBC3686A1E07}"/>
    <cellStyle name="%20 - Vurgu5 32 2" xfId="1585" xr:uid="{A6BA1C57-A990-4B9A-83B1-828EF6862891}"/>
    <cellStyle name="%20 - Vurgu5 32 2 2" xfId="3414" xr:uid="{9A0D474A-34AE-4352-BD8E-65BFD8C23E6E}"/>
    <cellStyle name="%20 - Vurgu5 32 3" xfId="2580" xr:uid="{12D44AA4-A4B1-4BEE-A6CA-F063D69682FF}"/>
    <cellStyle name="%20 - Vurgu5 33" xfId="770" xr:uid="{7EFB5B3E-9749-4B97-AEAC-4162FBC9A431}"/>
    <cellStyle name="%20 - Vurgu5 33 2" xfId="1605" xr:uid="{6C75E0EA-A070-4D1F-B4AC-6471701A6065}"/>
    <cellStyle name="%20 - Vurgu5 33 2 2" xfId="3434" xr:uid="{8162EA07-E4F8-4912-A74A-08185BF36B03}"/>
    <cellStyle name="%20 - Vurgu5 33 3" xfId="2600" xr:uid="{9CA784D2-5D8A-421C-A754-6C282CCBAFC3}"/>
    <cellStyle name="%20 - Vurgu5 34" xfId="790" xr:uid="{E00F0159-7AC9-401F-AF61-1180D998A237}"/>
    <cellStyle name="%20 - Vurgu5 34 2" xfId="1625" xr:uid="{1D25DA6B-46BE-45E2-B8B7-C5B48A2DB037}"/>
    <cellStyle name="%20 - Vurgu5 34 2 2" xfId="3454" xr:uid="{FA6E0AB3-6929-4E46-9291-A146A2C77E02}"/>
    <cellStyle name="%20 - Vurgu5 34 3" xfId="2620" xr:uid="{66F5776B-3095-47FD-9496-B25AF0C07E45}"/>
    <cellStyle name="%20 - Vurgu5 35" xfId="810" xr:uid="{16E14701-DB40-46A5-A840-6B8ED12BF82D}"/>
    <cellStyle name="%20 - Vurgu5 35 2" xfId="1645" xr:uid="{05541E93-C5F8-4655-A73B-11B8D57C740B}"/>
    <cellStyle name="%20 - Vurgu5 35 2 2" xfId="3474" xr:uid="{9DB9B866-FD97-4291-9229-EBA66205E561}"/>
    <cellStyle name="%20 - Vurgu5 35 3" xfId="2640" xr:uid="{5A883251-CC74-4AEB-A739-7ED588BB9BA2}"/>
    <cellStyle name="%20 - Vurgu5 36" xfId="830" xr:uid="{EB9D877A-DE6D-4313-952A-77E348FBE8C8}"/>
    <cellStyle name="%20 - Vurgu5 36 2" xfId="1665" xr:uid="{8B8510AA-6381-482C-8116-4A0A99BE1424}"/>
    <cellStyle name="%20 - Vurgu5 36 2 2" xfId="3494" xr:uid="{C21AE988-2855-42EF-BF4B-133F426EE3E7}"/>
    <cellStyle name="%20 - Vurgu5 36 3" xfId="2660" xr:uid="{26CF88C1-77FD-4D08-8BAA-C0054CC8326A}"/>
    <cellStyle name="%20 - Vurgu5 37" xfId="851" xr:uid="{2873CA73-89F0-45E9-A093-20BC2391F3A3}"/>
    <cellStyle name="%20 - Vurgu5 37 2" xfId="1686" xr:uid="{18A727E3-2EAA-4645-B943-98AC69408478}"/>
    <cellStyle name="%20 - Vurgu5 37 2 2" xfId="3515" xr:uid="{EE5D26BB-AAA8-4DE6-A975-96276BC742D7}"/>
    <cellStyle name="%20 - Vurgu5 37 3" xfId="2681" xr:uid="{70E08873-CBCA-4FAB-A03A-3A0BF8FCF56D}"/>
    <cellStyle name="%20 - Vurgu5 38" xfId="871" xr:uid="{A225DD70-F067-4F66-8290-067ED9AC7FB9}"/>
    <cellStyle name="%20 - Vurgu5 38 2" xfId="2701" xr:uid="{9E788009-FFD2-480D-ADAB-233A3A9EB0DD}"/>
    <cellStyle name="%20 - Vurgu5 39" xfId="1706" xr:uid="{1EDD2BAA-4394-4907-8DB4-3CFF7469B524}"/>
    <cellStyle name="%20 - Vurgu5 39 2" xfId="3535" xr:uid="{A0E7F123-4AC8-4133-9460-0290D5816FE5}"/>
    <cellStyle name="%20 - Vurgu5 4" xfId="101" xr:uid="{079794BE-7752-45C0-AFC7-EAE966B29DC2}"/>
    <cellStyle name="%20 - Vurgu5 4 2" xfId="936" xr:uid="{F90C3CC3-87E6-4C4D-AF9D-9137119FA34C}"/>
    <cellStyle name="%20 - Vurgu5 4 2 2" xfId="2765" xr:uid="{DFE32219-16DF-4368-9BB7-E2B7434ABEFA}"/>
    <cellStyle name="%20 - Vurgu5 4 3" xfId="1931" xr:uid="{1DC44DA5-5444-47DE-8B5E-050AF7681E4F}"/>
    <cellStyle name="%20 - Vurgu5 40" xfId="1726" xr:uid="{3B7116A3-48C8-4DDB-8A17-8BB49C1893A3}"/>
    <cellStyle name="%20 - Vurgu5 40 2" xfId="3555" xr:uid="{A87A1A7D-CFBF-4F2D-B08C-4FD3511880EC}"/>
    <cellStyle name="%20 - Vurgu5 41" xfId="1746" xr:uid="{68D1B2F7-65A1-450B-9914-768B89B0556F}"/>
    <cellStyle name="%20 - Vurgu5 41 2" xfId="3575" xr:uid="{3A7A9A02-0472-4D9F-BF75-82F9837A7B5F}"/>
    <cellStyle name="%20 - Vurgu5 42" xfId="1766" xr:uid="{0579CE20-4664-4FD5-B031-B4E54D7D876D}"/>
    <cellStyle name="%20 - Vurgu5 42 2" xfId="3595" xr:uid="{5DEC1104-35A4-4335-ABA9-2CDDA1F720B4}"/>
    <cellStyle name="%20 - Vurgu5 43" xfId="1786" xr:uid="{BDCA5D1D-8278-45B6-9BCA-E5EEB0F08165}"/>
    <cellStyle name="%20 - Vurgu5 43 2" xfId="3615" xr:uid="{96EDD0BB-FF81-41D7-8BD9-2A8BC5E52B95}"/>
    <cellStyle name="%20 - Vurgu5 44" xfId="1806" xr:uid="{3F13D3D7-5F42-4C4D-915A-3D6F04F4B113}"/>
    <cellStyle name="%20 - Vurgu5 44 2" xfId="3635" xr:uid="{C7121334-A411-4EF2-8F4F-B9FCFD28CA5B}"/>
    <cellStyle name="%20 - Vurgu5 45" xfId="1826" xr:uid="{90335953-381F-437F-8372-484E9FBA8DB6}"/>
    <cellStyle name="%20 - Vurgu5 45 2" xfId="3655" xr:uid="{91628811-0075-40EE-9831-B9DC97B35FBE}"/>
    <cellStyle name="%20 - Vurgu5 46" xfId="1846" xr:uid="{0B080D69-934E-4451-8961-92BA705037FD}"/>
    <cellStyle name="%20 - Vurgu5 46 2" xfId="3675" xr:uid="{5D170259-3675-4B28-B972-FE5DF04F39A7}"/>
    <cellStyle name="%20 - Vurgu5 47" xfId="1866" xr:uid="{54E91DCE-55B8-4839-A399-5BEB75FA2911}"/>
    <cellStyle name="%20 - Vurgu5 48" xfId="3695" xr:uid="{78E5838B-EAF9-4636-91A1-D3C5EE4E4829}"/>
    <cellStyle name="%20 - Vurgu5 49" xfId="3716" xr:uid="{1509AC0D-6CFF-43A3-A469-F58F8422F806}"/>
    <cellStyle name="%20 - Vurgu5 5" xfId="121" xr:uid="{E0A3E9F6-4208-4161-8471-CF823E6C4143}"/>
    <cellStyle name="%20 - Vurgu5 5 2" xfId="956" xr:uid="{DD6880C0-A018-4E7E-BC9E-83456CD332E1}"/>
    <cellStyle name="%20 - Vurgu5 5 2 2" xfId="2785" xr:uid="{0EC49FF8-8B2E-423C-AA4B-7AEDDFC8C9E0}"/>
    <cellStyle name="%20 - Vurgu5 5 3" xfId="1951" xr:uid="{917D6563-166C-4E0C-A515-24A240F238A4}"/>
    <cellStyle name="%20 - Vurgu5 50" xfId="3737" xr:uid="{705D7591-1B85-444F-9F07-D894F9FBE6D8}"/>
    <cellStyle name="%20 - Vurgu5 51" xfId="3757" xr:uid="{F33EBB88-F6EC-4815-ABB7-537C9403627F}"/>
    <cellStyle name="%20 - Vurgu5 52" xfId="3777" xr:uid="{8F27F469-ADEB-49FD-A427-FAD6720593DC}"/>
    <cellStyle name="%20 - Vurgu5 53" xfId="3797" xr:uid="{C2B744EC-D360-4970-80F7-3F0D1EFC1200}"/>
    <cellStyle name="%20 - Vurgu5 54" xfId="3817" xr:uid="{E1FB7080-846D-4EBA-89DD-FCD0ED42CF68}"/>
    <cellStyle name="%20 - Vurgu5 55" xfId="3837" xr:uid="{F8EA5D5B-5806-4EAA-AE16-132B23F5F60E}"/>
    <cellStyle name="%20 - Vurgu5 56" xfId="3857" xr:uid="{0CD1B1B1-F56D-44C1-98E3-3E5BC881DA6E}"/>
    <cellStyle name="%20 - Vurgu5 57" xfId="3878" xr:uid="{B97CA8BE-CCED-43BF-983B-78482FC62969}"/>
    <cellStyle name="%20 - Vurgu5 58" xfId="3899" xr:uid="{E4A6C0D6-49B6-4157-A87F-4B4C472F3B53}"/>
    <cellStyle name="%20 - Vurgu5 59" xfId="3919" xr:uid="{CF30F6E8-0408-44A5-90C7-59F41CE649A0}"/>
    <cellStyle name="%20 - Vurgu5 6" xfId="142" xr:uid="{4459795A-2643-4275-8E82-049B1FDE621F}"/>
    <cellStyle name="%20 - Vurgu5 6 2" xfId="977" xr:uid="{EB26CBCC-B33B-45DF-A173-445FB5FBCAC5}"/>
    <cellStyle name="%20 - Vurgu5 6 2 2" xfId="2806" xr:uid="{39BFE6E3-AB03-4486-9D48-8AFC4BACC040}"/>
    <cellStyle name="%20 - Vurgu5 6 3" xfId="1972" xr:uid="{C6D268C8-31BE-493A-8F21-11FB881606F1}"/>
    <cellStyle name="%20 - Vurgu5 60" xfId="3939" xr:uid="{31875E5C-B8AC-4926-AB07-09CD9F02B88D}"/>
    <cellStyle name="%20 - Vurgu5 61" xfId="3960" xr:uid="{E5AF0458-C221-47AE-BF37-3DFDC0B4BEE3}"/>
    <cellStyle name="%20 - Vurgu5 62" xfId="3981" xr:uid="{DF48F1ED-90D4-449C-AD7D-E49BAA928595}"/>
    <cellStyle name="%20 - Vurgu5 63" xfId="4001" xr:uid="{7F3D627C-B9B2-4690-B96A-1B039026B579}"/>
    <cellStyle name="%20 - Vurgu5 64" xfId="4021" xr:uid="{7C9F6D54-A5A5-4A66-BE02-C3FA89AC8BC8}"/>
    <cellStyle name="%20 - Vurgu5 65" xfId="4041" xr:uid="{26A0DAAA-1A29-439E-9435-3B0BC820AEB1}"/>
    <cellStyle name="%20 - Vurgu5 66" xfId="4061" xr:uid="{17229C92-0359-4323-805C-EAF32A124692}"/>
    <cellStyle name="%20 - Vurgu5 67" xfId="4082" xr:uid="{7D217A1E-D5D1-4EE0-812D-E82717AD9E52}"/>
    <cellStyle name="%20 - Vurgu5 68" xfId="4103" xr:uid="{354F5218-F7B5-4250-98C6-AE2FF8AF0DA5}"/>
    <cellStyle name="%20 - Vurgu5 69" xfId="4123" xr:uid="{F9B5713B-B174-4419-940D-F664AB4C5C99}"/>
    <cellStyle name="%20 - Vurgu5 7" xfId="165" xr:uid="{294E2108-545F-4E32-8B30-26716E049A19}"/>
    <cellStyle name="%20 - Vurgu5 7 2" xfId="1000" xr:uid="{7870380E-A355-4E7F-8EBD-DAA27F1F4D68}"/>
    <cellStyle name="%20 - Vurgu5 7 2 2" xfId="2829" xr:uid="{02EAC783-DAED-4D44-A864-80ACDFAE1015}"/>
    <cellStyle name="%20 - Vurgu5 7 3" xfId="1995" xr:uid="{099AE277-EF89-457F-B03C-BC5838E49EB3}"/>
    <cellStyle name="%20 - Vurgu5 70" xfId="4143" xr:uid="{222224DD-DDFF-4550-A33B-DBA2A8CDA03B}"/>
    <cellStyle name="%20 - Vurgu5 71" xfId="4164" xr:uid="{6BDF4FF9-9FE3-4B74-887B-600CFA79ADE1}"/>
    <cellStyle name="%20 - Vurgu5 72" xfId="4185" xr:uid="{C9AE50A7-68A5-4013-8886-3618CB9ECF5B}"/>
    <cellStyle name="%20 - Vurgu5 73" xfId="4206" xr:uid="{BBE586A2-E6D7-478F-9A7D-DAE9455D03B2}"/>
    <cellStyle name="%20 - Vurgu5 74" xfId="4226" xr:uid="{5699C0F2-D31F-436F-9A3C-A5C93A7ECACD}"/>
    <cellStyle name="%20 - Vurgu5 75" xfId="4247" xr:uid="{F945DBD2-B7DB-4F40-8CDF-E20E1CB418C5}"/>
    <cellStyle name="%20 - Vurgu5 76" xfId="4267" xr:uid="{F60480AC-D3EE-4E9D-A77B-6C7EE410B849}"/>
    <cellStyle name="%20 - Vurgu5 77" xfId="4287" xr:uid="{18EE4800-C0D1-423F-9CE4-EDE30D70937B}"/>
    <cellStyle name="%20 - Vurgu5 78" xfId="4307" xr:uid="{C6C5595A-5AD0-4E7A-A915-8E6A1F9A2CE5}"/>
    <cellStyle name="%20 - Vurgu5 79" xfId="4327" xr:uid="{2185B77C-9530-4A30-9A66-2AD9050984A7}"/>
    <cellStyle name="%20 - Vurgu5 8" xfId="186" xr:uid="{071EFB7B-574A-40DD-8CE0-C1F748E34CA5}"/>
    <cellStyle name="%20 - Vurgu5 8 2" xfId="1021" xr:uid="{B31E6F57-9C9D-4C1D-A06D-30E87949F1AD}"/>
    <cellStyle name="%20 - Vurgu5 8 2 2" xfId="2850" xr:uid="{AB47E64F-4AAD-4C00-91EE-E3CACBD8B5EE}"/>
    <cellStyle name="%20 - Vurgu5 8 3" xfId="2016" xr:uid="{4B41AF44-5170-48AE-A93D-D40C3E97C4D1}"/>
    <cellStyle name="%20 - Vurgu5 80" xfId="4347" xr:uid="{9AF2EBCF-7927-483E-93D4-33C0BBE17FD0}"/>
    <cellStyle name="%20 - Vurgu5 9" xfId="206" xr:uid="{31033946-E1D3-4D92-AAF3-60F343EB8754}"/>
    <cellStyle name="%20 - Vurgu5 9 2" xfId="1041" xr:uid="{E1AED4E8-961E-423E-8E5F-AE132A82FD2C}"/>
    <cellStyle name="%20 - Vurgu5 9 2 2" xfId="2870" xr:uid="{16A737C3-EF0D-44EF-814A-42D820AF6F41}"/>
    <cellStyle name="%20 - Vurgu5 9 3" xfId="2036" xr:uid="{3005CA96-7DC1-4D17-863D-CD5E7AB4FC34}"/>
    <cellStyle name="%20 - Vurgu6" xfId="40" builtinId="50" customBuiltin="1"/>
    <cellStyle name="%20 - Vurgu6 10" xfId="230" xr:uid="{244E5637-4DF1-44CD-9F43-B176F9F4CFF6}"/>
    <cellStyle name="%20 - Vurgu6 10 2" xfId="1065" xr:uid="{1DBF2CE0-1509-4F1D-B2BB-B03E66B8ED5B}"/>
    <cellStyle name="%20 - Vurgu6 10 2 2" xfId="2894" xr:uid="{B5DE0777-F13E-4EBC-8537-783B88AC3AC7}"/>
    <cellStyle name="%20 - Vurgu6 10 3" xfId="2060" xr:uid="{511486AB-B3E8-4EC8-9A1F-D704AC3239C9}"/>
    <cellStyle name="%20 - Vurgu6 11" xfId="314" xr:uid="{AF21EBAD-B3DE-40F0-85AF-BBF3A98B660D}"/>
    <cellStyle name="%20 - Vurgu6 11 2" xfId="1149" xr:uid="{D427C6B1-A41B-4E87-9F1A-8F5D335DC1F9}"/>
    <cellStyle name="%20 - Vurgu6 11 2 2" xfId="2978" xr:uid="{D0389A5F-9095-4CAA-B935-F6100C324F00}"/>
    <cellStyle name="%20 - Vurgu6 11 3" xfId="2144" xr:uid="{4D7AE437-684E-404E-B8E3-DF6982C6A3D9}"/>
    <cellStyle name="%20 - Vurgu6 12" xfId="335" xr:uid="{55614413-CF89-431F-86DF-3FA9B93A1182}"/>
    <cellStyle name="%20 - Vurgu6 12 2" xfId="1170" xr:uid="{7526193A-AFB1-460B-9971-979F9C429519}"/>
    <cellStyle name="%20 - Vurgu6 12 2 2" xfId="2999" xr:uid="{8E44CD36-182E-413A-ADE6-A8718CCD9ADB}"/>
    <cellStyle name="%20 - Vurgu6 12 3" xfId="2165" xr:uid="{E4A53B2E-1D84-4F1C-B033-A965A949A630}"/>
    <cellStyle name="%20 - Vurgu6 13" xfId="357" xr:uid="{AAD737DC-9550-473B-9DBC-54E73945C217}"/>
    <cellStyle name="%20 - Vurgu6 13 2" xfId="1192" xr:uid="{FAF946A5-BB88-428D-905B-8CAA880D5CAC}"/>
    <cellStyle name="%20 - Vurgu6 13 2 2" xfId="3021" xr:uid="{5B1A17CB-D2E9-4DD1-AAFA-2BB408582DFD}"/>
    <cellStyle name="%20 - Vurgu6 13 3" xfId="2187" xr:uid="{D5D8A83E-6601-4C67-9923-37CDB13E6F87}"/>
    <cellStyle name="%20 - Vurgu6 14" xfId="378" xr:uid="{A854D611-CD7E-450F-B599-EDC4F1CE6504}"/>
    <cellStyle name="%20 - Vurgu6 14 2" xfId="1213" xr:uid="{87A6A175-CA6F-4BB1-A5AA-9C4238CE61E0}"/>
    <cellStyle name="%20 - Vurgu6 14 2 2" xfId="3042" xr:uid="{88F18669-C84B-4BC6-9D2F-9D7374E18F53}"/>
    <cellStyle name="%20 - Vurgu6 14 3" xfId="2208" xr:uid="{A88DBBD4-07C9-4677-9F72-CCC580BC9495}"/>
    <cellStyle name="%20 - Vurgu6 15" xfId="399" xr:uid="{F5C79416-7B01-4432-A628-0F447858DC01}"/>
    <cellStyle name="%20 - Vurgu6 15 2" xfId="1234" xr:uid="{4CDDD82A-79A6-46F8-B12C-9F9043E87D86}"/>
    <cellStyle name="%20 - Vurgu6 15 2 2" xfId="3063" xr:uid="{C3BE0661-7945-4D88-AAAA-BEBA873BD05D}"/>
    <cellStyle name="%20 - Vurgu6 15 3" xfId="2229" xr:uid="{8BBD50CF-525C-4C62-B69D-52A1AFCB5F91}"/>
    <cellStyle name="%20 - Vurgu6 16" xfId="420" xr:uid="{FE007422-EC89-487C-9D17-7BBDB20B9B64}"/>
    <cellStyle name="%20 - Vurgu6 16 2" xfId="1255" xr:uid="{AC878158-F253-4AA8-A7EB-08B2B42F3FBF}"/>
    <cellStyle name="%20 - Vurgu6 16 2 2" xfId="3084" xr:uid="{E4ABADEA-D2BD-49A9-B9B1-AAB3F957B478}"/>
    <cellStyle name="%20 - Vurgu6 16 3" xfId="2250" xr:uid="{3A95CCB4-4987-4B23-97CD-0A8C4F5AAF63}"/>
    <cellStyle name="%20 - Vurgu6 17" xfId="441" xr:uid="{BBE5D656-ED61-4818-AD35-A181B3509446}"/>
    <cellStyle name="%20 - Vurgu6 17 2" xfId="1276" xr:uid="{AA673A88-BF9A-434C-A81E-135BA8773DAA}"/>
    <cellStyle name="%20 - Vurgu6 17 2 2" xfId="3105" xr:uid="{6DC0DBE3-1F9A-472B-9534-64A1BB25B436}"/>
    <cellStyle name="%20 - Vurgu6 17 3" xfId="2271" xr:uid="{8BA2A5FA-A9CF-449F-90AE-A526A4079CC5}"/>
    <cellStyle name="%20 - Vurgu6 18" xfId="462" xr:uid="{1F87D3F4-A3F4-404D-B35B-45A50E008248}"/>
    <cellStyle name="%20 - Vurgu6 18 2" xfId="1297" xr:uid="{4D21C23F-98C6-4A32-9C95-5D156F2397A5}"/>
    <cellStyle name="%20 - Vurgu6 18 2 2" xfId="3126" xr:uid="{606C131C-9A96-4349-B9F8-8602BBA7FCB9}"/>
    <cellStyle name="%20 - Vurgu6 18 3" xfId="2292" xr:uid="{170991CE-5DA2-4EB5-9807-EBF3E1EF96C0}"/>
    <cellStyle name="%20 - Vurgu6 19" xfId="483" xr:uid="{44678D58-CAE2-4A37-BE9D-73797807AA76}"/>
    <cellStyle name="%20 - Vurgu6 19 2" xfId="1318" xr:uid="{1012E1CF-F63F-4CC0-BACF-91DC84D3A191}"/>
    <cellStyle name="%20 - Vurgu6 19 2 2" xfId="3147" xr:uid="{F6EB6364-2BB0-4F2E-9F55-6D861668F344}"/>
    <cellStyle name="%20 - Vurgu6 19 3" xfId="2313" xr:uid="{FA8EB977-7E20-47C1-BD95-60D472CF7E22}"/>
    <cellStyle name="%20 - Vurgu6 2" xfId="64" xr:uid="{568FCB09-3FAB-4204-9DC1-EB1B17214137}"/>
    <cellStyle name="%20 - Vurgu6 2 2" xfId="899" xr:uid="{4B1B946C-36F1-473C-BA38-9010D8A77BAA}"/>
    <cellStyle name="%20 - Vurgu6 2 2 2" xfId="2728" xr:uid="{79E38DA5-7783-4DA5-A3CC-626FDD539D72}"/>
    <cellStyle name="%20 - Vurgu6 2 3" xfId="1894" xr:uid="{2D5B96C3-09BE-4ABE-A24F-1B1A55697D9B}"/>
    <cellStyle name="%20 - Vurgu6 20" xfId="503" xr:uid="{7758E362-39CA-4E53-A76E-8FFD041CD560}"/>
    <cellStyle name="%20 - Vurgu6 20 2" xfId="1338" xr:uid="{810EAB94-2042-44C5-B335-AD19EED9FA51}"/>
    <cellStyle name="%20 - Vurgu6 20 2 2" xfId="3167" xr:uid="{7CEA3C74-9A0B-42C5-A276-5C854B159BEA}"/>
    <cellStyle name="%20 - Vurgu6 20 3" xfId="2333" xr:uid="{D7A855A4-E8DA-461F-9D7B-07FB048D9E81}"/>
    <cellStyle name="%20 - Vurgu6 21" xfId="523" xr:uid="{8D0A5E71-9D4A-445E-8A14-B465208A4AA8}"/>
    <cellStyle name="%20 - Vurgu6 21 2" xfId="1358" xr:uid="{182A70FF-8495-4C96-AA18-6E8DAFBF00B0}"/>
    <cellStyle name="%20 - Vurgu6 21 2 2" xfId="3187" xr:uid="{067ACBEA-DDEC-4C25-8B0A-7B755440A07F}"/>
    <cellStyle name="%20 - Vurgu6 21 3" xfId="2353" xr:uid="{B0B2FE80-6154-47BF-B4C3-D2F585C0BC6D}"/>
    <cellStyle name="%20 - Vurgu6 22" xfId="543" xr:uid="{675A03BD-28F5-4017-90F0-451D55216393}"/>
    <cellStyle name="%20 - Vurgu6 22 2" xfId="1378" xr:uid="{3178A7C7-C7AA-4F1F-80F6-0E4FA0E8CDF7}"/>
    <cellStyle name="%20 - Vurgu6 22 2 2" xfId="3207" xr:uid="{9A1EB687-CF74-4D1F-B9F5-9097B6F0B1A9}"/>
    <cellStyle name="%20 - Vurgu6 22 3" xfId="2373" xr:uid="{98611C1B-DC51-41F2-8158-A06B856286B6}"/>
    <cellStyle name="%20 - Vurgu6 23" xfId="563" xr:uid="{60E17B3B-10CF-4CA5-A18F-3EE2C9CCF8DF}"/>
    <cellStyle name="%20 - Vurgu6 23 2" xfId="1398" xr:uid="{94C7DB92-69CE-4CAA-B6CC-D2D01DC9BD42}"/>
    <cellStyle name="%20 - Vurgu6 23 2 2" xfId="3227" xr:uid="{084B9089-7748-487D-B50D-395008F64235}"/>
    <cellStyle name="%20 - Vurgu6 23 3" xfId="2393" xr:uid="{1348A685-31C9-4798-9E44-D2D12CE20E58}"/>
    <cellStyle name="%20 - Vurgu6 24" xfId="584" xr:uid="{CE534F3C-4F07-46F4-8125-77674262A3AD}"/>
    <cellStyle name="%20 - Vurgu6 24 2" xfId="1419" xr:uid="{6698BF3C-CAE1-4186-A356-52FB123707C4}"/>
    <cellStyle name="%20 - Vurgu6 24 2 2" xfId="3248" xr:uid="{8F68B7DF-940F-449E-A4AE-630D7C3EBF8F}"/>
    <cellStyle name="%20 - Vurgu6 24 3" xfId="2414" xr:uid="{B03C5DE8-5032-44BD-A93F-FE8C90347DC0}"/>
    <cellStyle name="%20 - Vurgu6 25" xfId="605" xr:uid="{ED691C99-10A4-40D3-848A-0120CD787297}"/>
    <cellStyle name="%20 - Vurgu6 25 2" xfId="1440" xr:uid="{C58F2696-87C4-418A-87E1-1F9F8F6EAA70}"/>
    <cellStyle name="%20 - Vurgu6 25 2 2" xfId="3269" xr:uid="{C6767EE0-538B-4E5B-A7ED-AFDAC31DBBC5}"/>
    <cellStyle name="%20 - Vurgu6 25 3" xfId="2435" xr:uid="{AC30A075-49B6-4F2A-B270-EE3627F200EB}"/>
    <cellStyle name="%20 - Vurgu6 26" xfId="626" xr:uid="{F02BE6FA-FC4C-4786-ADAD-B666AB40C80C}"/>
    <cellStyle name="%20 - Vurgu6 26 2" xfId="1461" xr:uid="{6552E78D-1AE4-41F7-B4E4-AD7FD8D2AA16}"/>
    <cellStyle name="%20 - Vurgu6 26 2 2" xfId="3290" xr:uid="{60FC5AF5-37A0-4BA6-8E10-39D7158228F3}"/>
    <cellStyle name="%20 - Vurgu6 26 3" xfId="2456" xr:uid="{D13EF120-4618-4882-9435-F6E21DF5E705}"/>
    <cellStyle name="%20 - Vurgu6 27" xfId="649" xr:uid="{D6379DF2-2297-4ED2-97F8-D2A5AD9122C0}"/>
    <cellStyle name="%20 - Vurgu6 27 2" xfId="1484" xr:uid="{0E1E4B21-A383-41B4-9B57-8ADECEB28D9A}"/>
    <cellStyle name="%20 - Vurgu6 27 2 2" xfId="3313" xr:uid="{6B315058-BF5E-4315-8A80-AE5B78350026}"/>
    <cellStyle name="%20 - Vurgu6 27 3" xfId="2479" xr:uid="{E01F7047-69AC-43D4-9CF9-310984F3AECB}"/>
    <cellStyle name="%20 - Vurgu6 28" xfId="670" xr:uid="{C25382B9-6F57-48ED-9EF8-DDBC60CED5EF}"/>
    <cellStyle name="%20 - Vurgu6 28 2" xfId="1505" xr:uid="{69CE14C5-75E9-46F6-8D11-7A128A596065}"/>
    <cellStyle name="%20 - Vurgu6 28 2 2" xfId="3334" xr:uid="{3B619584-1270-4F67-B335-A04FDE7349EE}"/>
    <cellStyle name="%20 - Vurgu6 28 3" xfId="2500" xr:uid="{A6B8BF27-D2C1-413E-9E4B-675E8A7D1113}"/>
    <cellStyle name="%20 - Vurgu6 29" xfId="691" xr:uid="{C068B116-7468-45E7-9616-232574ECF563}"/>
    <cellStyle name="%20 - Vurgu6 29 2" xfId="1526" xr:uid="{0AA2898F-444A-4D09-8E8E-D9E378F23AEB}"/>
    <cellStyle name="%20 - Vurgu6 29 2 2" xfId="3355" xr:uid="{5B2DB11E-175F-419A-92BC-2920AC8C7EFA}"/>
    <cellStyle name="%20 - Vurgu6 29 3" xfId="2521" xr:uid="{C884820A-2ADB-49AD-959F-536305FE01A3}"/>
    <cellStyle name="%20 - Vurgu6 3" xfId="84" xr:uid="{11D170CC-61A2-4671-BB75-C25E07EEC475}"/>
    <cellStyle name="%20 - Vurgu6 3 2" xfId="919" xr:uid="{F9E77B92-7CAC-49B5-A13C-C5FF516DF881}"/>
    <cellStyle name="%20 - Vurgu6 3 2 2" xfId="2748" xr:uid="{E328E4DD-73D6-4034-AA5F-DACD919325A3}"/>
    <cellStyle name="%20 - Vurgu6 3 3" xfId="1914" xr:uid="{3613E395-50B0-4F65-A5F7-46B4469FEB18}"/>
    <cellStyle name="%20 - Vurgu6 30" xfId="711" xr:uid="{D8E20711-A097-4AC0-ADFE-6B661517E871}"/>
    <cellStyle name="%20 - Vurgu6 30 2" xfId="1546" xr:uid="{6D331EB1-A0CE-4D59-99F8-6070ECC43E3F}"/>
    <cellStyle name="%20 - Vurgu6 30 2 2" xfId="3375" xr:uid="{30DECC72-7F97-4767-BD2F-BA255A187253}"/>
    <cellStyle name="%20 - Vurgu6 30 3" xfId="2541" xr:uid="{DDB3E892-49D4-49F8-AB98-13A9FC01A0B3}"/>
    <cellStyle name="%20 - Vurgu6 31" xfId="732" xr:uid="{58176EC4-E8D7-4298-A741-E6EC6A1172AB}"/>
    <cellStyle name="%20 - Vurgu6 31 2" xfId="1567" xr:uid="{E03BC5A1-71FC-4086-AFA2-D4598995A379}"/>
    <cellStyle name="%20 - Vurgu6 31 2 2" xfId="3396" xr:uid="{240C41A4-5BE9-47DC-BFC9-CABC5FB35261}"/>
    <cellStyle name="%20 - Vurgu6 31 3" xfId="2562" xr:uid="{1B1706B4-241E-47DB-A4E7-03D4A2EA993E}"/>
    <cellStyle name="%20 - Vurgu6 32" xfId="753" xr:uid="{3767C282-2D19-40A5-9037-39F287F36963}"/>
    <cellStyle name="%20 - Vurgu6 32 2" xfId="1588" xr:uid="{2024EAF7-8835-467E-A2B7-DC051096B1AE}"/>
    <cellStyle name="%20 - Vurgu6 32 2 2" xfId="3417" xr:uid="{B9ED9484-1042-46FC-AD31-39317961498A}"/>
    <cellStyle name="%20 - Vurgu6 32 3" xfId="2583" xr:uid="{E244F9CF-C3A6-46F0-9BD8-07116A0ACE3A}"/>
    <cellStyle name="%20 - Vurgu6 33" xfId="773" xr:uid="{B546D185-ACB1-42AF-ADB8-81BE041207AD}"/>
    <cellStyle name="%20 - Vurgu6 33 2" xfId="1608" xr:uid="{718DFB09-9F43-4A26-ABCC-898B7D59877B}"/>
    <cellStyle name="%20 - Vurgu6 33 2 2" xfId="3437" xr:uid="{AE30E468-EC5F-44FF-BBE0-E41E93042505}"/>
    <cellStyle name="%20 - Vurgu6 33 3" xfId="2603" xr:uid="{915CFAD7-46F8-4431-94F2-595E17EB5385}"/>
    <cellStyle name="%20 - Vurgu6 34" xfId="793" xr:uid="{B719115A-E9CC-4913-9EDF-9D07B3091F5B}"/>
    <cellStyle name="%20 - Vurgu6 34 2" xfId="1628" xr:uid="{CE053FA9-743F-4276-8E22-37BA823AB862}"/>
    <cellStyle name="%20 - Vurgu6 34 2 2" xfId="3457" xr:uid="{D7D6C1CC-F8DC-425B-8496-4FA63783B313}"/>
    <cellStyle name="%20 - Vurgu6 34 3" xfId="2623" xr:uid="{418FAA78-4061-4056-9F2D-54E005681D83}"/>
    <cellStyle name="%20 - Vurgu6 35" xfId="813" xr:uid="{5AE23182-72D9-45D5-AB46-F087B26561FC}"/>
    <cellStyle name="%20 - Vurgu6 35 2" xfId="1648" xr:uid="{F2498491-EDFC-4751-A964-1F2DE93B2FC6}"/>
    <cellStyle name="%20 - Vurgu6 35 2 2" xfId="3477" xr:uid="{A9C43881-3C83-4883-98FE-2360BB5C0F35}"/>
    <cellStyle name="%20 - Vurgu6 35 3" xfId="2643" xr:uid="{0B2AC853-BDF9-412C-A651-20932DE34E14}"/>
    <cellStyle name="%20 - Vurgu6 36" xfId="833" xr:uid="{ADB2F5CA-40F0-4B66-8398-4A3E64072E52}"/>
    <cellStyle name="%20 - Vurgu6 36 2" xfId="1668" xr:uid="{253CD299-0A1D-40C8-8F72-21149B620F92}"/>
    <cellStyle name="%20 - Vurgu6 36 2 2" xfId="3497" xr:uid="{6B151BE9-3489-47C9-BFCC-34C54E3CD14A}"/>
    <cellStyle name="%20 - Vurgu6 36 3" xfId="2663" xr:uid="{10DB3C84-677A-4F66-9193-D7A47641783A}"/>
    <cellStyle name="%20 - Vurgu6 37" xfId="854" xr:uid="{C35DAED5-B324-4EF5-A9A1-1E4DF56454B4}"/>
    <cellStyle name="%20 - Vurgu6 37 2" xfId="1689" xr:uid="{250E4163-3909-4D32-833C-78E007EC91B0}"/>
    <cellStyle name="%20 - Vurgu6 37 2 2" xfId="3518" xr:uid="{A6BB50F1-097F-4FD9-8FD9-C2C948F97389}"/>
    <cellStyle name="%20 - Vurgu6 37 3" xfId="2684" xr:uid="{8A9975A8-21AE-4A0E-8AE3-7CE4A9707BB1}"/>
    <cellStyle name="%20 - Vurgu6 38" xfId="874" xr:uid="{F12BC114-5C9F-49EE-A38E-FEE4AE9C6C19}"/>
    <cellStyle name="%20 - Vurgu6 38 2" xfId="2704" xr:uid="{BEEA7273-A5AE-4B1A-8BD8-46D6A88BDB71}"/>
    <cellStyle name="%20 - Vurgu6 39" xfId="1709" xr:uid="{4A1D067F-0402-4D79-AE37-AA4024F582C3}"/>
    <cellStyle name="%20 - Vurgu6 39 2" xfId="3538" xr:uid="{42EB65AD-CAF5-4C80-B9EE-786CB47B4359}"/>
    <cellStyle name="%20 - Vurgu6 4" xfId="104" xr:uid="{D8859CC0-1695-45D6-8099-B3D71F7CCA14}"/>
    <cellStyle name="%20 - Vurgu6 4 2" xfId="939" xr:uid="{C200E22E-2BA5-4F33-BD5A-A44A7FCADF27}"/>
    <cellStyle name="%20 - Vurgu6 4 2 2" xfId="2768" xr:uid="{AA643BF7-7B42-4A7C-AA58-E1FEC561A9B3}"/>
    <cellStyle name="%20 - Vurgu6 4 3" xfId="1934" xr:uid="{5C679BBA-3976-4880-9660-10408A150EA3}"/>
    <cellStyle name="%20 - Vurgu6 40" xfId="1729" xr:uid="{498EF537-CFBE-4175-95C6-894441233EA6}"/>
    <cellStyle name="%20 - Vurgu6 40 2" xfId="3558" xr:uid="{302B2163-4E3C-4802-9D6D-D6DBBD89A57E}"/>
    <cellStyle name="%20 - Vurgu6 41" xfId="1749" xr:uid="{3F6BEB76-79A4-4435-A473-311311BE206E}"/>
    <cellStyle name="%20 - Vurgu6 41 2" xfId="3578" xr:uid="{D93630E1-52DF-4941-9324-E32FF36B8236}"/>
    <cellStyle name="%20 - Vurgu6 42" xfId="1769" xr:uid="{167B0900-EBDC-41B4-9100-F3292729E6AA}"/>
    <cellStyle name="%20 - Vurgu6 42 2" xfId="3598" xr:uid="{39D7A489-F46B-4664-A121-8B47EBB1C948}"/>
    <cellStyle name="%20 - Vurgu6 43" xfId="1789" xr:uid="{89A88700-07C9-4DA2-9449-9145465C330F}"/>
    <cellStyle name="%20 - Vurgu6 43 2" xfId="3618" xr:uid="{7EABF1E4-2733-4265-8CA7-49C2B35B7083}"/>
    <cellStyle name="%20 - Vurgu6 44" xfId="1809" xr:uid="{2ED49321-D4FF-4515-9AE7-EC8AF34FD5C7}"/>
    <cellStyle name="%20 - Vurgu6 44 2" xfId="3638" xr:uid="{41DEB8FF-FA24-4D7A-A3FA-5BD497B62C79}"/>
    <cellStyle name="%20 - Vurgu6 45" xfId="1829" xr:uid="{87910C5B-0919-431F-B7C2-4E3D92A7BED2}"/>
    <cellStyle name="%20 - Vurgu6 45 2" xfId="3658" xr:uid="{99CF0116-D6A9-4C08-96C6-69046AE70345}"/>
    <cellStyle name="%20 - Vurgu6 46" xfId="1849" xr:uid="{B7F74C92-777D-4573-99F1-AAC94BFED4CA}"/>
    <cellStyle name="%20 - Vurgu6 46 2" xfId="3678" xr:uid="{7A4DD779-2F5E-41D2-8D92-617989F877EE}"/>
    <cellStyle name="%20 - Vurgu6 47" xfId="1869" xr:uid="{69851A97-ADD4-4077-8CC8-3D52B472B412}"/>
    <cellStyle name="%20 - Vurgu6 48" xfId="3698" xr:uid="{EFAD0BDA-015A-4A9A-9B94-A0CB749B0E80}"/>
    <cellStyle name="%20 - Vurgu6 49" xfId="3719" xr:uid="{CE84B1DE-E2E7-43C2-BA2E-1D96D9645DD6}"/>
    <cellStyle name="%20 - Vurgu6 5" xfId="124" xr:uid="{DC8E59BA-D0CA-4364-83A1-52FE09CBFE7F}"/>
    <cellStyle name="%20 - Vurgu6 5 2" xfId="959" xr:uid="{11AF8445-CA78-4C01-A8E3-239DB684A972}"/>
    <cellStyle name="%20 - Vurgu6 5 2 2" xfId="2788" xr:uid="{1FD9A257-852D-46F9-8E98-8EFB75CF321D}"/>
    <cellStyle name="%20 - Vurgu6 5 3" xfId="1954" xr:uid="{21ED9F80-400B-4CBC-B040-DEF8C830D09A}"/>
    <cellStyle name="%20 - Vurgu6 50" xfId="3740" xr:uid="{52F4BB23-A685-478F-B816-CD3321626BC2}"/>
    <cellStyle name="%20 - Vurgu6 51" xfId="3760" xr:uid="{BC20D033-5DD8-49F7-B9A9-480523827845}"/>
    <cellStyle name="%20 - Vurgu6 52" xfId="3780" xr:uid="{31C23FBA-E5F8-49E1-B785-2722D40B57D7}"/>
    <cellStyle name="%20 - Vurgu6 53" xfId="3800" xr:uid="{D57CDB6C-B738-4C09-8BA0-393770308458}"/>
    <cellStyle name="%20 - Vurgu6 54" xfId="3820" xr:uid="{9C241225-0935-4EF3-B2AD-D4181B84E0E4}"/>
    <cellStyle name="%20 - Vurgu6 55" xfId="3840" xr:uid="{39B3B2E6-31E5-44E2-AA1F-B4DFBE72A344}"/>
    <cellStyle name="%20 - Vurgu6 56" xfId="3860" xr:uid="{4B51B7CA-0AAB-496A-8D17-046D545CCC41}"/>
    <cellStyle name="%20 - Vurgu6 57" xfId="3881" xr:uid="{9408CCE1-4C80-4761-BAF1-328ACC0EBD73}"/>
    <cellStyle name="%20 - Vurgu6 58" xfId="3902" xr:uid="{75F5C774-5569-47FC-95BC-7ADA81F4BF42}"/>
    <cellStyle name="%20 - Vurgu6 59" xfId="3922" xr:uid="{68FF851E-7577-4343-93E8-B7A9897A5E0D}"/>
    <cellStyle name="%20 - Vurgu6 6" xfId="145" xr:uid="{08A9AA94-C9AD-4518-8390-38DB232F24B8}"/>
    <cellStyle name="%20 - Vurgu6 6 2" xfId="980" xr:uid="{CFB53523-9911-4BEA-A9B1-E7AF7ECBFC06}"/>
    <cellStyle name="%20 - Vurgu6 6 2 2" xfId="2809" xr:uid="{3863FCFE-8D96-45CC-9F32-7F3AB36A488B}"/>
    <cellStyle name="%20 - Vurgu6 6 3" xfId="1975" xr:uid="{2704897C-5DA8-4A88-A646-5C7ED8362253}"/>
    <cellStyle name="%20 - Vurgu6 60" xfId="3942" xr:uid="{16CD1346-4346-4608-8332-06DFD9B8AD57}"/>
    <cellStyle name="%20 - Vurgu6 61" xfId="3963" xr:uid="{2837DCAF-4578-446D-8B63-1CE090B3809E}"/>
    <cellStyle name="%20 - Vurgu6 62" xfId="3984" xr:uid="{FFE57FFD-A452-4A2B-AB09-0F0FFCB1729C}"/>
    <cellStyle name="%20 - Vurgu6 63" xfId="4004" xr:uid="{171D5F9C-0886-447F-8550-F5FA57D03A25}"/>
    <cellStyle name="%20 - Vurgu6 64" xfId="4024" xr:uid="{9C8A414A-9487-4CFA-81EC-201E10247824}"/>
    <cellStyle name="%20 - Vurgu6 65" xfId="4044" xr:uid="{09015049-3863-4DBF-A999-B0DA65076406}"/>
    <cellStyle name="%20 - Vurgu6 66" xfId="4064" xr:uid="{9D427CE6-9EBF-4D41-A49F-E6EE67787E89}"/>
    <cellStyle name="%20 - Vurgu6 67" xfId="4085" xr:uid="{D98A1AA5-43E6-44EF-AD54-72C4D585C5D1}"/>
    <cellStyle name="%20 - Vurgu6 68" xfId="4106" xr:uid="{CC327625-1063-486A-87E0-8896FC11CA3F}"/>
    <cellStyle name="%20 - Vurgu6 69" xfId="4126" xr:uid="{10AB3E91-DE9E-41E2-88C5-E39EB64B298F}"/>
    <cellStyle name="%20 - Vurgu6 7" xfId="168" xr:uid="{8449A90C-BC77-41BC-8F75-010C9562959D}"/>
    <cellStyle name="%20 - Vurgu6 7 2" xfId="1003" xr:uid="{E29185AC-87AA-464E-885D-8B62C2254911}"/>
    <cellStyle name="%20 - Vurgu6 7 2 2" xfId="2832" xr:uid="{15293C92-4C68-46EC-A10D-7C0F40C05E7B}"/>
    <cellStyle name="%20 - Vurgu6 7 3" xfId="1998" xr:uid="{3ECA9629-F84A-4B05-A819-7B581E33CDC8}"/>
    <cellStyle name="%20 - Vurgu6 70" xfId="4146" xr:uid="{36CC745B-8BB8-4072-8267-7065BBDF3DB1}"/>
    <cellStyle name="%20 - Vurgu6 71" xfId="4167" xr:uid="{CC391814-EC26-4EA2-855E-F60FC82BB555}"/>
    <cellStyle name="%20 - Vurgu6 72" xfId="4188" xr:uid="{AD11B569-A08D-438A-8584-1B092F18D23C}"/>
    <cellStyle name="%20 - Vurgu6 73" xfId="4209" xr:uid="{028FC2A9-E628-4C57-ABEE-16D9445CB501}"/>
    <cellStyle name="%20 - Vurgu6 74" xfId="4229" xr:uid="{5EF569E0-250D-4458-9AD4-DFE25A99E103}"/>
    <cellStyle name="%20 - Vurgu6 75" xfId="4250" xr:uid="{EE24F192-54C5-4D3E-93C9-6FF4D270811F}"/>
    <cellStyle name="%20 - Vurgu6 76" xfId="4270" xr:uid="{D91748ED-8C0E-42D0-ACF7-51341C4CF86B}"/>
    <cellStyle name="%20 - Vurgu6 77" xfId="4290" xr:uid="{9B9CEEF9-851C-4C98-8169-FC9731AB3DD5}"/>
    <cellStyle name="%20 - Vurgu6 78" xfId="4310" xr:uid="{AF981CE5-E40E-4D3E-A555-EC3E2A6F4DC3}"/>
    <cellStyle name="%20 - Vurgu6 79" xfId="4330" xr:uid="{A796A750-E842-42BA-976F-4FB83ACA3D89}"/>
    <cellStyle name="%20 - Vurgu6 8" xfId="189" xr:uid="{5399A74A-6D18-498E-96EA-7574A1BF687D}"/>
    <cellStyle name="%20 - Vurgu6 8 2" xfId="1024" xr:uid="{16AC0C5D-EBF2-47ED-AE8C-0F89752BEC38}"/>
    <cellStyle name="%20 - Vurgu6 8 2 2" xfId="2853" xr:uid="{F0AE0ACC-690C-47CB-9B9B-E8AE50CD9DA1}"/>
    <cellStyle name="%20 - Vurgu6 8 3" xfId="2019" xr:uid="{5E7F3A3E-3CDF-4981-8FAB-4908EF070D09}"/>
    <cellStyle name="%20 - Vurgu6 80" xfId="4350" xr:uid="{1889E07B-B614-4C31-BAF4-E39345730FDE}"/>
    <cellStyle name="%20 - Vurgu6 9" xfId="209" xr:uid="{D2892D66-708C-411B-AF99-C6C8CC81FCD9}"/>
    <cellStyle name="%20 - Vurgu6 9 2" xfId="1044" xr:uid="{8AC85A52-C404-4CB2-A850-5173E1F2FB7E}"/>
    <cellStyle name="%20 - Vurgu6 9 2 2" xfId="2873" xr:uid="{06EAE4EC-987D-4AD6-991D-41D866677356}"/>
    <cellStyle name="%20 - Vurgu6 9 3" xfId="2039" xr:uid="{50C44221-AC9E-4045-85E7-93AD1F74EE6A}"/>
    <cellStyle name="%40 - Vurgu1" xfId="21" builtinId="31" customBuiltin="1"/>
    <cellStyle name="%40 - Vurgu1 10" xfId="216" xr:uid="{FA4DB2C4-7B8E-45A2-9EFF-87CFD8344343}"/>
    <cellStyle name="%40 - Vurgu1 10 2" xfId="1051" xr:uid="{CE199E78-B28C-472C-ACB3-DBB05586C834}"/>
    <cellStyle name="%40 - Vurgu1 10 2 2" xfId="2880" xr:uid="{6CE6830A-3EB6-447E-901F-8CCCD121D3AC}"/>
    <cellStyle name="%40 - Vurgu1 10 3" xfId="2046" xr:uid="{FC10A957-D197-4A84-8221-C68F09101A40}"/>
    <cellStyle name="%40 - Vurgu1 11" xfId="300" xr:uid="{8BE65E42-A27D-4B38-96BE-50FE320BAFBB}"/>
    <cellStyle name="%40 - Vurgu1 11 2" xfId="1135" xr:uid="{E12DA3B7-B81C-4F66-BC6F-4B0D6A274F26}"/>
    <cellStyle name="%40 - Vurgu1 11 2 2" xfId="2964" xr:uid="{80D4FDAE-E6A8-4A72-9811-886C163C6EB0}"/>
    <cellStyle name="%40 - Vurgu1 11 3" xfId="2130" xr:uid="{0DF3B526-BB25-4FF5-A73B-198700797E63}"/>
    <cellStyle name="%40 - Vurgu1 12" xfId="321" xr:uid="{4D3486E5-D798-417D-B02B-BB806BFC42C3}"/>
    <cellStyle name="%40 - Vurgu1 12 2" xfId="1156" xr:uid="{5746B731-6CBE-40C5-B3F0-388C83B16EAF}"/>
    <cellStyle name="%40 - Vurgu1 12 2 2" xfId="2985" xr:uid="{1248EB44-741B-4230-B794-84F67EA68DBA}"/>
    <cellStyle name="%40 - Vurgu1 12 3" xfId="2151" xr:uid="{DBB1A09F-A50D-43A9-AE67-7967EB5AA20D}"/>
    <cellStyle name="%40 - Vurgu1 13" xfId="343" xr:uid="{8DC75BAC-0E03-439E-83F2-F6C74AD53144}"/>
    <cellStyle name="%40 - Vurgu1 13 2" xfId="1178" xr:uid="{FA504A11-038D-4A52-8989-B78B7343772E}"/>
    <cellStyle name="%40 - Vurgu1 13 2 2" xfId="3007" xr:uid="{8B40C194-197D-4384-AE3A-ACD9168D6A75}"/>
    <cellStyle name="%40 - Vurgu1 13 3" xfId="2173" xr:uid="{0C766084-1405-4EA1-B768-D4196193EB26}"/>
    <cellStyle name="%40 - Vurgu1 14" xfId="364" xr:uid="{298335AF-8F5C-47F1-B75B-008BDC70FE6C}"/>
    <cellStyle name="%40 - Vurgu1 14 2" xfId="1199" xr:uid="{8B8BEFF6-1C26-4D94-9C38-5C208252A66E}"/>
    <cellStyle name="%40 - Vurgu1 14 2 2" xfId="3028" xr:uid="{CBA498EB-5DD1-4C35-B78C-EE49CD2A3BDA}"/>
    <cellStyle name="%40 - Vurgu1 14 3" xfId="2194" xr:uid="{77C14247-D79E-475B-AF6B-C7ECB4A0BA05}"/>
    <cellStyle name="%40 - Vurgu1 15" xfId="385" xr:uid="{A1DAADC0-E1E0-4472-80F3-8D49F495A768}"/>
    <cellStyle name="%40 - Vurgu1 15 2" xfId="1220" xr:uid="{B81BAF40-13A4-4CD6-89B9-7B95D2045AB6}"/>
    <cellStyle name="%40 - Vurgu1 15 2 2" xfId="3049" xr:uid="{097601CA-1FF5-4F41-9BCF-5B2178F242C2}"/>
    <cellStyle name="%40 - Vurgu1 15 3" xfId="2215" xr:uid="{627C9676-227F-48E2-84DD-88B24F7EC589}"/>
    <cellStyle name="%40 - Vurgu1 16" xfId="406" xr:uid="{3AD88311-F4E0-4AB9-B4BF-103A177B8697}"/>
    <cellStyle name="%40 - Vurgu1 16 2" xfId="1241" xr:uid="{923919CA-F910-49FC-A190-FC969225E0AA}"/>
    <cellStyle name="%40 - Vurgu1 16 2 2" xfId="3070" xr:uid="{57ADD1CE-32AC-4124-912A-DC6EE4E14B20}"/>
    <cellStyle name="%40 - Vurgu1 16 3" xfId="2236" xr:uid="{B143ED29-3D9A-4952-B64F-4053BCC79E52}"/>
    <cellStyle name="%40 - Vurgu1 17" xfId="427" xr:uid="{3B8EE5CE-D235-400B-9C20-8249E76DA913}"/>
    <cellStyle name="%40 - Vurgu1 17 2" xfId="1262" xr:uid="{D320A7FA-72AB-4F8C-84F4-DE49F642B022}"/>
    <cellStyle name="%40 - Vurgu1 17 2 2" xfId="3091" xr:uid="{47E8E0D7-3C72-4A6B-991D-AB30B64A02F6}"/>
    <cellStyle name="%40 - Vurgu1 17 3" xfId="2257" xr:uid="{7F8AC0A2-5C00-43FA-9451-17BF9B593B65}"/>
    <cellStyle name="%40 - Vurgu1 18" xfId="448" xr:uid="{21AACDC0-1686-46FA-BF06-31CDB3035EED}"/>
    <cellStyle name="%40 - Vurgu1 18 2" xfId="1283" xr:uid="{6E891974-47A1-4596-8C9D-C80228CEAE6B}"/>
    <cellStyle name="%40 - Vurgu1 18 2 2" xfId="3112" xr:uid="{BFD7205E-1442-4B65-B479-B20C32D09C8C}"/>
    <cellStyle name="%40 - Vurgu1 18 3" xfId="2278" xr:uid="{B3401944-12E8-467B-9E52-55A69C47FD21}"/>
    <cellStyle name="%40 - Vurgu1 19" xfId="469" xr:uid="{77CC4FD8-48D3-41B3-9FBB-522B3EE1181C}"/>
    <cellStyle name="%40 - Vurgu1 19 2" xfId="1304" xr:uid="{785AA5D3-0565-411C-8467-3F1F6F2C4BF2}"/>
    <cellStyle name="%40 - Vurgu1 19 2 2" xfId="3133" xr:uid="{0F682090-B0C0-48FC-9FC1-ED63F02B4335}"/>
    <cellStyle name="%40 - Vurgu1 19 3" xfId="2299" xr:uid="{43FB2964-ED26-4F97-B35D-19689238CC73}"/>
    <cellStyle name="%40 - Vurgu1 2" xfId="50" xr:uid="{D2799672-67FD-4A85-9C41-9D8DFBEBF1DC}"/>
    <cellStyle name="%40 - Vurgu1 2 2" xfId="885" xr:uid="{9D0E2204-5A7B-463A-89F2-754DE7355855}"/>
    <cellStyle name="%40 - Vurgu1 2 2 2" xfId="2714" xr:uid="{EA89D7B1-8A40-4455-9983-F3CFF6AA8055}"/>
    <cellStyle name="%40 - Vurgu1 2 3" xfId="1880" xr:uid="{58793114-ECA3-44FF-B581-B7153260BF6E}"/>
    <cellStyle name="%40 - Vurgu1 20" xfId="489" xr:uid="{0D4CFF23-B000-4398-8E25-46BF9C109CE2}"/>
    <cellStyle name="%40 - Vurgu1 20 2" xfId="1324" xr:uid="{231B2A19-91FA-4546-89BC-291DD0B29681}"/>
    <cellStyle name="%40 - Vurgu1 20 2 2" xfId="3153" xr:uid="{4B9A540E-02DD-46C2-A369-31325B6120DD}"/>
    <cellStyle name="%40 - Vurgu1 20 3" xfId="2319" xr:uid="{C693BCBE-DE7E-4DAF-9D1A-B009C482FBF5}"/>
    <cellStyle name="%40 - Vurgu1 21" xfId="509" xr:uid="{01FE80D2-E7A0-4995-958D-8B99D244F73B}"/>
    <cellStyle name="%40 - Vurgu1 21 2" xfId="1344" xr:uid="{F483DC18-B0DD-4415-BCA0-950F3979DE94}"/>
    <cellStyle name="%40 - Vurgu1 21 2 2" xfId="3173" xr:uid="{EB83377D-E6CC-458C-8C9F-1DC789B57EDE}"/>
    <cellStyle name="%40 - Vurgu1 21 3" xfId="2339" xr:uid="{E55621E1-4833-4DA1-963C-AB6A689A2754}"/>
    <cellStyle name="%40 - Vurgu1 22" xfId="529" xr:uid="{8CC4B5D9-5319-47EE-A32D-C84BD72A06C2}"/>
    <cellStyle name="%40 - Vurgu1 22 2" xfId="1364" xr:uid="{561ECB83-547E-4CF4-A4BE-7004B365CA1E}"/>
    <cellStyle name="%40 - Vurgu1 22 2 2" xfId="3193" xr:uid="{1F8599AF-6B59-4D89-BF72-A08CF2112BD7}"/>
    <cellStyle name="%40 - Vurgu1 22 3" xfId="2359" xr:uid="{C5159EFB-5EAE-4EFB-A0E5-8D1B84922050}"/>
    <cellStyle name="%40 - Vurgu1 23" xfId="549" xr:uid="{528BED3C-F8C3-4639-AE5A-C71E73CC2578}"/>
    <cellStyle name="%40 - Vurgu1 23 2" xfId="1384" xr:uid="{9FB465C3-6FCB-4686-9E27-55BFB8A8D91C}"/>
    <cellStyle name="%40 - Vurgu1 23 2 2" xfId="3213" xr:uid="{7E666DB7-90AB-4CA0-9B43-40E11C4B312D}"/>
    <cellStyle name="%40 - Vurgu1 23 3" xfId="2379" xr:uid="{EC2BEFE2-6847-4E93-B99C-A9858D0D8963}"/>
    <cellStyle name="%40 - Vurgu1 24" xfId="570" xr:uid="{55E6303E-47C8-4F65-858A-E6E8D5762A25}"/>
    <cellStyle name="%40 - Vurgu1 24 2" xfId="1405" xr:uid="{43F3522F-6D84-4F7A-A290-16EE4AD76E88}"/>
    <cellStyle name="%40 - Vurgu1 24 2 2" xfId="3234" xr:uid="{C07A12F1-7F97-4921-B11F-4ED15F34604D}"/>
    <cellStyle name="%40 - Vurgu1 24 3" xfId="2400" xr:uid="{0DD8A4E0-7D13-47AE-9C1F-C2E53DA1EE4A}"/>
    <cellStyle name="%40 - Vurgu1 25" xfId="591" xr:uid="{1381ED34-AD21-4B66-8006-83A98AC3AF7D}"/>
    <cellStyle name="%40 - Vurgu1 25 2" xfId="1426" xr:uid="{0564F74E-419C-4524-AD71-B2CB2BCD1861}"/>
    <cellStyle name="%40 - Vurgu1 25 2 2" xfId="3255" xr:uid="{73CFF803-369C-408B-970C-ECA5C085E207}"/>
    <cellStyle name="%40 - Vurgu1 25 3" xfId="2421" xr:uid="{C828D233-16F9-4F2A-B833-DDFBAA4D55E9}"/>
    <cellStyle name="%40 - Vurgu1 26" xfId="612" xr:uid="{F6DF96FE-589B-4F11-94DC-C341482983E7}"/>
    <cellStyle name="%40 - Vurgu1 26 2" xfId="1447" xr:uid="{2A98AA29-8CAB-4130-BBC2-1427856A0896}"/>
    <cellStyle name="%40 - Vurgu1 26 2 2" xfId="3276" xr:uid="{3C380B83-D664-409C-BCD2-D23B99FFE35E}"/>
    <cellStyle name="%40 - Vurgu1 26 3" xfId="2442" xr:uid="{604D5431-A495-4344-B1EA-74A7B0B81598}"/>
    <cellStyle name="%40 - Vurgu1 27" xfId="635" xr:uid="{D6C3CD3A-68DE-4D74-922C-5770A0090867}"/>
    <cellStyle name="%40 - Vurgu1 27 2" xfId="1470" xr:uid="{A5465082-0D9B-4A9C-9C87-F7630366085E}"/>
    <cellStyle name="%40 - Vurgu1 27 2 2" xfId="3299" xr:uid="{A8FA2571-5217-46B1-93A3-C2224F19FE1C}"/>
    <cellStyle name="%40 - Vurgu1 27 3" xfId="2465" xr:uid="{B5CDF381-35D7-4E7C-8C16-A6E987D021F5}"/>
    <cellStyle name="%40 - Vurgu1 28" xfId="656" xr:uid="{71CC848F-09C2-419A-A86B-082B3C771387}"/>
    <cellStyle name="%40 - Vurgu1 28 2" xfId="1491" xr:uid="{70CA587B-D990-495E-A279-76F17A7F42BA}"/>
    <cellStyle name="%40 - Vurgu1 28 2 2" xfId="3320" xr:uid="{4E10E819-EA79-40E0-A2B0-40F538ECB91E}"/>
    <cellStyle name="%40 - Vurgu1 28 3" xfId="2486" xr:uid="{E48B8F44-728C-4588-95AB-B5C28D6948DC}"/>
    <cellStyle name="%40 - Vurgu1 29" xfId="677" xr:uid="{7BB44B95-733E-43C8-B6CC-37186C94ED17}"/>
    <cellStyle name="%40 - Vurgu1 29 2" xfId="1512" xr:uid="{908C77DE-B49D-410C-A0A6-76F7399DECB5}"/>
    <cellStyle name="%40 - Vurgu1 29 2 2" xfId="3341" xr:uid="{5608218E-B529-4EA5-BE43-B9DEFD79C83C}"/>
    <cellStyle name="%40 - Vurgu1 29 3" xfId="2507" xr:uid="{CD5A63E6-0393-46C4-B720-59AD3F91C958}"/>
    <cellStyle name="%40 - Vurgu1 3" xfId="70" xr:uid="{7CCB52C3-AA7B-4D3C-A39B-A2ED3E293A23}"/>
    <cellStyle name="%40 - Vurgu1 3 2" xfId="905" xr:uid="{44E9D9B7-5196-4F8C-80BD-FDF6F3E03A01}"/>
    <cellStyle name="%40 - Vurgu1 3 2 2" xfId="2734" xr:uid="{FEC186F6-78B4-4F78-8007-C3D56A651469}"/>
    <cellStyle name="%40 - Vurgu1 3 3" xfId="1900" xr:uid="{103BF18F-C7C2-484B-B53B-19231D3F81D5}"/>
    <cellStyle name="%40 - Vurgu1 30" xfId="697" xr:uid="{C02C8272-E840-46F9-8938-1C9016BF5ED2}"/>
    <cellStyle name="%40 - Vurgu1 30 2" xfId="1532" xr:uid="{4B3205A7-877D-498E-9ED5-545F0646DE26}"/>
    <cellStyle name="%40 - Vurgu1 30 2 2" xfId="3361" xr:uid="{2082FBA0-3A04-4C19-8D4B-779E414E3F1F}"/>
    <cellStyle name="%40 - Vurgu1 30 3" xfId="2527" xr:uid="{EB599F84-A6BA-48C2-AE87-2A279BD8C28F}"/>
    <cellStyle name="%40 - Vurgu1 31" xfId="718" xr:uid="{7D7DB1A7-F8C9-4D3E-9C25-7889E952C931}"/>
    <cellStyle name="%40 - Vurgu1 31 2" xfId="1553" xr:uid="{CC322E28-E98A-415C-8674-F22FDE4D6CCD}"/>
    <cellStyle name="%40 - Vurgu1 31 2 2" xfId="3382" xr:uid="{A8B3B281-DB00-4E64-A7BC-C442DAEF2B4B}"/>
    <cellStyle name="%40 - Vurgu1 31 3" xfId="2548" xr:uid="{14E18CF1-3A7D-4C0D-925D-567EE17066A6}"/>
    <cellStyle name="%40 - Vurgu1 32" xfId="739" xr:uid="{1FEBA1D9-61A7-4C5F-85DF-B2B7E6FBB424}"/>
    <cellStyle name="%40 - Vurgu1 32 2" xfId="1574" xr:uid="{36095C47-0826-4119-9B8D-6EA620E213DA}"/>
    <cellStyle name="%40 - Vurgu1 32 2 2" xfId="3403" xr:uid="{789F5926-D073-4D7D-827F-51F318A69523}"/>
    <cellStyle name="%40 - Vurgu1 32 3" xfId="2569" xr:uid="{3938110C-6693-477E-A949-B18CB162B119}"/>
    <cellStyle name="%40 - Vurgu1 33" xfId="759" xr:uid="{1EBF9601-97BB-4E26-B993-D6D0E8ACC05A}"/>
    <cellStyle name="%40 - Vurgu1 33 2" xfId="1594" xr:uid="{040F2C0D-CD7A-4373-80F2-16EDF98B0DCC}"/>
    <cellStyle name="%40 - Vurgu1 33 2 2" xfId="3423" xr:uid="{66DC3196-BC7C-4995-B412-624ED8889ECB}"/>
    <cellStyle name="%40 - Vurgu1 33 3" xfId="2589" xr:uid="{67FEC94A-A65F-468F-90CE-D633D07E3EE6}"/>
    <cellStyle name="%40 - Vurgu1 34" xfId="779" xr:uid="{A47C5FAD-DA38-4734-8102-90662C4836CA}"/>
    <cellStyle name="%40 - Vurgu1 34 2" xfId="1614" xr:uid="{170308A4-084C-43DC-BE87-7B9BF675C3C4}"/>
    <cellStyle name="%40 - Vurgu1 34 2 2" xfId="3443" xr:uid="{D1102338-A0E2-41BD-99CB-11E42B2C1773}"/>
    <cellStyle name="%40 - Vurgu1 34 3" xfId="2609" xr:uid="{4EC39BF3-98EE-458E-A11C-CAF5D9098987}"/>
    <cellStyle name="%40 - Vurgu1 35" xfId="799" xr:uid="{4F916E4C-1CDD-4073-A819-567D483B45B6}"/>
    <cellStyle name="%40 - Vurgu1 35 2" xfId="1634" xr:uid="{87366297-E07F-45C2-B866-25F89CC1DFC3}"/>
    <cellStyle name="%40 - Vurgu1 35 2 2" xfId="3463" xr:uid="{0D93907C-3D09-4A3F-97C1-02F8A222F171}"/>
    <cellStyle name="%40 - Vurgu1 35 3" xfId="2629" xr:uid="{6699E0E1-18C3-48A5-A5BB-23B46C5E1F28}"/>
    <cellStyle name="%40 - Vurgu1 36" xfId="819" xr:uid="{7AAB9617-7D52-4BDE-A38B-A8603F10D28D}"/>
    <cellStyle name="%40 - Vurgu1 36 2" xfId="1654" xr:uid="{3D16EAD2-09E8-464F-B17E-36AEC80F2800}"/>
    <cellStyle name="%40 - Vurgu1 36 2 2" xfId="3483" xr:uid="{F03BE2E8-5124-4670-995A-7FF3E5334317}"/>
    <cellStyle name="%40 - Vurgu1 36 3" xfId="2649" xr:uid="{93A2D50F-937A-4325-A442-978310FF328A}"/>
    <cellStyle name="%40 - Vurgu1 37" xfId="840" xr:uid="{5634D890-1DFC-4C2F-A9DB-976C01878742}"/>
    <cellStyle name="%40 - Vurgu1 37 2" xfId="1675" xr:uid="{984D3E5B-9BB3-4179-9FD6-1B261D7F1C4D}"/>
    <cellStyle name="%40 - Vurgu1 37 2 2" xfId="3504" xr:uid="{43BF199C-4D55-4C0D-AB93-B238F29EA369}"/>
    <cellStyle name="%40 - Vurgu1 37 3" xfId="2670" xr:uid="{B377E6B3-BB2D-4329-9B74-54EDB55141B8}"/>
    <cellStyle name="%40 - Vurgu1 38" xfId="860" xr:uid="{767FCFAE-19F1-474B-A549-4296DD959A64}"/>
    <cellStyle name="%40 - Vurgu1 38 2" xfId="2690" xr:uid="{F2DC83F9-6676-46FE-BB51-3AF85E249C9F}"/>
    <cellStyle name="%40 - Vurgu1 39" xfId="1695" xr:uid="{4B3A882F-F8EF-4ED5-9452-D968D673F7B2}"/>
    <cellStyle name="%40 - Vurgu1 39 2" xfId="3524" xr:uid="{BE284B5E-719E-47F9-AC88-C3B6950653B2}"/>
    <cellStyle name="%40 - Vurgu1 4" xfId="90" xr:uid="{13B62DF3-B802-496E-B6CE-80208A6A10FD}"/>
    <cellStyle name="%40 - Vurgu1 4 2" xfId="925" xr:uid="{C56D481D-CDBE-4544-AE8F-077D6520BA28}"/>
    <cellStyle name="%40 - Vurgu1 4 2 2" xfId="2754" xr:uid="{BDAA6C08-57FB-4D18-9414-CCFE3C6B9D04}"/>
    <cellStyle name="%40 - Vurgu1 4 3" xfId="1920" xr:uid="{679F5E6F-E70B-4A0F-88C7-4996502E9F6E}"/>
    <cellStyle name="%40 - Vurgu1 40" xfId="1715" xr:uid="{EE05A913-7990-42A0-B25D-676D816DF380}"/>
    <cellStyle name="%40 - Vurgu1 40 2" xfId="3544" xr:uid="{322349BB-C2E2-4844-8010-38F3E7FD8FB9}"/>
    <cellStyle name="%40 - Vurgu1 41" xfId="1735" xr:uid="{4B8525D3-B0EF-437D-8349-61B24A206805}"/>
    <cellStyle name="%40 - Vurgu1 41 2" xfId="3564" xr:uid="{BBB93B56-74A9-4C07-ACDA-3B1B1A3ED3CC}"/>
    <cellStyle name="%40 - Vurgu1 42" xfId="1755" xr:uid="{AEC6448E-2607-4FC4-A990-28D70416806C}"/>
    <cellStyle name="%40 - Vurgu1 42 2" xfId="3584" xr:uid="{499053C1-3C28-41D7-8ABD-D412149539D0}"/>
    <cellStyle name="%40 - Vurgu1 43" xfId="1775" xr:uid="{CF776C2E-ED53-4044-AC32-48D2568B3051}"/>
    <cellStyle name="%40 - Vurgu1 43 2" xfId="3604" xr:uid="{DE9D7D5E-A554-422F-AE7B-F64607AA9EB3}"/>
    <cellStyle name="%40 - Vurgu1 44" xfId="1795" xr:uid="{32F14AAA-8708-43E6-BBD6-8C82AD5F7A44}"/>
    <cellStyle name="%40 - Vurgu1 44 2" xfId="3624" xr:uid="{CA3275CB-A0CE-43D0-95BE-0818D4625757}"/>
    <cellStyle name="%40 - Vurgu1 45" xfId="1815" xr:uid="{D2C3ABB9-733D-4169-A3F2-9D657631FE23}"/>
    <cellStyle name="%40 - Vurgu1 45 2" xfId="3644" xr:uid="{683529E7-19E6-48F3-A916-44C2E22A967F}"/>
    <cellStyle name="%40 - Vurgu1 46" xfId="1835" xr:uid="{FF52B063-525E-48F5-A20B-32B211C2FB60}"/>
    <cellStyle name="%40 - Vurgu1 46 2" xfId="3664" xr:uid="{E1024D2B-9EF7-4958-A92F-E5FCB38A64FE}"/>
    <cellStyle name="%40 - Vurgu1 47" xfId="1855" xr:uid="{B3B8CB33-B229-42B9-8045-A6D057658D94}"/>
    <cellStyle name="%40 - Vurgu1 48" xfId="3684" xr:uid="{30665573-EC47-4A29-9C01-1F9A69FE1812}"/>
    <cellStyle name="%40 - Vurgu1 49" xfId="3705" xr:uid="{868C0D85-28E6-4D0F-88DD-34C4051E3C67}"/>
    <cellStyle name="%40 - Vurgu1 5" xfId="110" xr:uid="{4EDBC7D4-8CC4-4576-8C56-2E09410D414A}"/>
    <cellStyle name="%40 - Vurgu1 5 2" xfId="945" xr:uid="{28C65A48-A8CE-4BF1-868A-7E4079270E9E}"/>
    <cellStyle name="%40 - Vurgu1 5 2 2" xfId="2774" xr:uid="{4D1FD6FE-F625-4E9D-9C8A-12608CA53612}"/>
    <cellStyle name="%40 - Vurgu1 5 3" xfId="1940" xr:uid="{1AC72BDF-D0BC-4D31-B02F-692D1DE07DC9}"/>
    <cellStyle name="%40 - Vurgu1 50" xfId="3726" xr:uid="{3657BDC0-FE6D-4A84-8504-6D45CDEB80C0}"/>
    <cellStyle name="%40 - Vurgu1 51" xfId="3746" xr:uid="{548F74E2-C0AC-428A-8EDF-B8244F45D2D1}"/>
    <cellStyle name="%40 - Vurgu1 52" xfId="3766" xr:uid="{9C333660-1C91-425E-896C-9BBB5293EF46}"/>
    <cellStyle name="%40 - Vurgu1 53" xfId="3786" xr:uid="{FB445430-53D3-430B-9EDE-2063BA986B1B}"/>
    <cellStyle name="%40 - Vurgu1 54" xfId="3806" xr:uid="{F871F9A3-611B-46E7-A1E2-63E079803686}"/>
    <cellStyle name="%40 - Vurgu1 55" xfId="3826" xr:uid="{37042C7D-303B-47B1-ACA6-17F8E32B5837}"/>
    <cellStyle name="%40 - Vurgu1 56" xfId="3846" xr:uid="{99B77445-1C3A-4EE8-A3D1-6E6690AE6B78}"/>
    <cellStyle name="%40 - Vurgu1 57" xfId="3867" xr:uid="{5E6F8EC0-7603-41B3-83DD-17F46BE43B1E}"/>
    <cellStyle name="%40 - Vurgu1 58" xfId="3888" xr:uid="{0A3C6220-BAF5-4934-AF03-D0FD558D6C01}"/>
    <cellStyle name="%40 - Vurgu1 59" xfId="3908" xr:uid="{61D5CD33-8DEA-41AF-A611-E0005021DB29}"/>
    <cellStyle name="%40 - Vurgu1 6" xfId="131" xr:uid="{4199A54B-5488-4EE4-8A4B-76538239FA20}"/>
    <cellStyle name="%40 - Vurgu1 6 2" xfId="966" xr:uid="{24CF0055-3232-423A-BAD9-AED1F8D3CD13}"/>
    <cellStyle name="%40 - Vurgu1 6 2 2" xfId="2795" xr:uid="{EF3F02BC-3AB5-4E4E-B46F-A5B326C47FB3}"/>
    <cellStyle name="%40 - Vurgu1 6 3" xfId="1961" xr:uid="{B0D1B049-F1B6-4DC3-AB23-502B9F6C0395}"/>
    <cellStyle name="%40 - Vurgu1 60" xfId="3928" xr:uid="{1AB828B6-9C5A-47A4-A107-690BE68E7E6D}"/>
    <cellStyle name="%40 - Vurgu1 61" xfId="3949" xr:uid="{3DE96B5D-151F-4BA2-82B5-19D29ED5179C}"/>
    <cellStyle name="%40 - Vurgu1 62" xfId="3970" xr:uid="{0F149746-56B6-4C91-B316-5F414066E11D}"/>
    <cellStyle name="%40 - Vurgu1 63" xfId="3990" xr:uid="{15DE1D11-A362-4EE7-A617-B2A78AC3716E}"/>
    <cellStyle name="%40 - Vurgu1 64" xfId="4010" xr:uid="{941706B5-0636-4176-A858-9A22EA1F89F1}"/>
    <cellStyle name="%40 - Vurgu1 65" xfId="4030" xr:uid="{8F13B218-4CCE-4DB1-B513-16677A152C5A}"/>
    <cellStyle name="%40 - Vurgu1 66" xfId="4050" xr:uid="{173B0432-B474-4B9C-9222-102019A8288E}"/>
    <cellStyle name="%40 - Vurgu1 67" xfId="4071" xr:uid="{47FC0A6A-9334-49F7-AE3E-AF79584E810D}"/>
    <cellStyle name="%40 - Vurgu1 68" xfId="4092" xr:uid="{70FAD052-B803-4146-8BCB-84C732CE131A}"/>
    <cellStyle name="%40 - Vurgu1 69" xfId="4112" xr:uid="{B1F91527-3351-492B-8894-10D16E3B67E6}"/>
    <cellStyle name="%40 - Vurgu1 7" xfId="154" xr:uid="{BF4FAFA9-345F-4780-85EC-6B40F8C82457}"/>
    <cellStyle name="%40 - Vurgu1 7 2" xfId="989" xr:uid="{C7A30F7C-ECC1-4DD0-8341-A88C99971D9E}"/>
    <cellStyle name="%40 - Vurgu1 7 2 2" xfId="2818" xr:uid="{E30DB5B3-AA2E-4FC7-AE04-13DC19D015D2}"/>
    <cellStyle name="%40 - Vurgu1 7 3" xfId="1984" xr:uid="{D0E6815F-9595-4502-889B-FEBBAE63AD92}"/>
    <cellStyle name="%40 - Vurgu1 70" xfId="4132" xr:uid="{2BE35915-4EAB-40A2-A05C-A926DA7C05F9}"/>
    <cellStyle name="%40 - Vurgu1 71" xfId="4153" xr:uid="{FAD684CE-D4F6-4D67-9A92-2A9C06D952B2}"/>
    <cellStyle name="%40 - Vurgu1 72" xfId="4174" xr:uid="{E003E439-8FA6-40D2-81FE-B9E01060F423}"/>
    <cellStyle name="%40 - Vurgu1 73" xfId="4195" xr:uid="{6341A68C-6174-402A-876C-95C65200F27F}"/>
    <cellStyle name="%40 - Vurgu1 74" xfId="4215" xr:uid="{C6CEBB74-621F-4E25-B935-9E9ED190C8F6}"/>
    <cellStyle name="%40 - Vurgu1 75" xfId="4236" xr:uid="{3E58F988-7E1A-4700-ABA1-72CE8ED0FA91}"/>
    <cellStyle name="%40 - Vurgu1 76" xfId="4256" xr:uid="{8FC33973-B691-44C0-9D04-B425CC0D8FE2}"/>
    <cellStyle name="%40 - Vurgu1 77" xfId="4276" xr:uid="{88D98582-15CB-4A5E-BF4B-A3B7B944B5E5}"/>
    <cellStyle name="%40 - Vurgu1 78" xfId="4296" xr:uid="{1199266B-BA32-4F06-A46B-68B6063D2654}"/>
    <cellStyle name="%40 - Vurgu1 79" xfId="4316" xr:uid="{F497B663-59F7-4A6B-90D6-85D4BBD6EB66}"/>
    <cellStyle name="%40 - Vurgu1 8" xfId="175" xr:uid="{90381987-ED9B-478B-BC04-59171C85F49A}"/>
    <cellStyle name="%40 - Vurgu1 8 2" xfId="1010" xr:uid="{067DD63E-3653-42E3-99E6-02C37E52068C}"/>
    <cellStyle name="%40 - Vurgu1 8 2 2" xfId="2839" xr:uid="{33C74A5F-C202-45E0-B165-33A2DF5D58D2}"/>
    <cellStyle name="%40 - Vurgu1 8 3" xfId="2005" xr:uid="{2B27D66A-E974-4188-8FE2-7B3CDFEDA8F2}"/>
    <cellStyle name="%40 - Vurgu1 80" xfId="4336" xr:uid="{4A70DD67-8343-450D-83E2-2D6FBCACF02C}"/>
    <cellStyle name="%40 - Vurgu1 9" xfId="195" xr:uid="{D2014B52-E90C-4866-B3B9-51F659C8BB47}"/>
    <cellStyle name="%40 - Vurgu1 9 2" xfId="1030" xr:uid="{01A7F55E-E6A3-42CC-A3FB-FEA04B5D0B43}"/>
    <cellStyle name="%40 - Vurgu1 9 2 2" xfId="2859" xr:uid="{D5D8A02F-9AAA-4760-BA79-74498BBC690B}"/>
    <cellStyle name="%40 - Vurgu1 9 3" xfId="2025" xr:uid="{74E4F8B6-8A91-4CEE-9687-7FC574192954}"/>
    <cellStyle name="%40 - Vurgu2" xfId="25" builtinId="35" customBuiltin="1"/>
    <cellStyle name="%40 - Vurgu2 10" xfId="219" xr:uid="{388AD74E-297D-445A-A8A5-4165F656984C}"/>
    <cellStyle name="%40 - Vurgu2 10 2" xfId="1054" xr:uid="{CCCAE933-E1F2-481E-B6EA-33D200AC011A}"/>
    <cellStyle name="%40 - Vurgu2 10 2 2" xfId="2883" xr:uid="{AA107A80-0517-4481-8346-7C2AA8E3C817}"/>
    <cellStyle name="%40 - Vurgu2 10 3" xfId="2049" xr:uid="{8EAAE59C-13BF-4983-9C96-57F97101018C}"/>
    <cellStyle name="%40 - Vurgu2 11" xfId="303" xr:uid="{0CFD3A50-F480-4087-A99B-7BDBE8AE5D2A}"/>
    <cellStyle name="%40 - Vurgu2 11 2" xfId="1138" xr:uid="{23E77F74-213F-4DDE-BA7D-150F7B8C6A95}"/>
    <cellStyle name="%40 - Vurgu2 11 2 2" xfId="2967" xr:uid="{E76B17A2-A0D1-4340-A1C0-CA7727F643ED}"/>
    <cellStyle name="%40 - Vurgu2 11 3" xfId="2133" xr:uid="{8923E896-01FB-4E50-9ADF-F5833A7C38EA}"/>
    <cellStyle name="%40 - Vurgu2 12" xfId="324" xr:uid="{99AB5FC9-1D0D-477C-B51D-39F1034C49DD}"/>
    <cellStyle name="%40 - Vurgu2 12 2" xfId="1159" xr:uid="{BF3D1DEA-5751-4B61-981C-EE6AB53A99B3}"/>
    <cellStyle name="%40 - Vurgu2 12 2 2" xfId="2988" xr:uid="{869B81CB-7FB7-439F-8CD7-D63CDFAB4F32}"/>
    <cellStyle name="%40 - Vurgu2 12 3" xfId="2154" xr:uid="{609FE213-D87D-4A69-AA01-2EF9AD7BA197}"/>
    <cellStyle name="%40 - Vurgu2 13" xfId="346" xr:uid="{8E8C8132-FBCF-42FE-BDF3-B5C752466413}"/>
    <cellStyle name="%40 - Vurgu2 13 2" xfId="1181" xr:uid="{AB559B68-F30F-423D-B2F3-23FC630F2902}"/>
    <cellStyle name="%40 - Vurgu2 13 2 2" xfId="3010" xr:uid="{0FFE141D-1C9C-4292-B856-B07EAC683C47}"/>
    <cellStyle name="%40 - Vurgu2 13 3" xfId="2176" xr:uid="{8E3F0E2B-8AA2-48EF-B125-26A7FD0E332B}"/>
    <cellStyle name="%40 - Vurgu2 14" xfId="367" xr:uid="{5A56AC4E-DA9A-473C-87AC-AA7E6DBBD9EF}"/>
    <cellStyle name="%40 - Vurgu2 14 2" xfId="1202" xr:uid="{91912F6B-2B24-4A76-B05A-8E5884B807FF}"/>
    <cellStyle name="%40 - Vurgu2 14 2 2" xfId="3031" xr:uid="{BE0D03FB-B8D1-4D73-98CE-E8BDDC44D437}"/>
    <cellStyle name="%40 - Vurgu2 14 3" xfId="2197" xr:uid="{0C523274-CD0A-4765-AB8F-9AF082D329EE}"/>
    <cellStyle name="%40 - Vurgu2 15" xfId="388" xr:uid="{3BAC870E-01CD-46F3-BBC4-46F3C9818D87}"/>
    <cellStyle name="%40 - Vurgu2 15 2" xfId="1223" xr:uid="{044A22CA-85DE-4DAE-A026-BCEA0C78441B}"/>
    <cellStyle name="%40 - Vurgu2 15 2 2" xfId="3052" xr:uid="{8608546C-6283-41D1-B174-25D60788A6D8}"/>
    <cellStyle name="%40 - Vurgu2 15 3" xfId="2218" xr:uid="{DD52771B-5DDA-4E77-A5D6-24BBD1710805}"/>
    <cellStyle name="%40 - Vurgu2 16" xfId="409" xr:uid="{17685B5B-0659-4903-B31B-BD90CC63BF41}"/>
    <cellStyle name="%40 - Vurgu2 16 2" xfId="1244" xr:uid="{486DF6F3-FBD8-4196-865D-4ECD4909C362}"/>
    <cellStyle name="%40 - Vurgu2 16 2 2" xfId="3073" xr:uid="{079B21CD-D221-48C3-B7BA-2CC3AE1E93E7}"/>
    <cellStyle name="%40 - Vurgu2 16 3" xfId="2239" xr:uid="{F88AD378-E68B-4A13-87FC-8E569DFE0F7D}"/>
    <cellStyle name="%40 - Vurgu2 17" xfId="430" xr:uid="{4878D081-C419-4051-BB3D-EFE822749B23}"/>
    <cellStyle name="%40 - Vurgu2 17 2" xfId="1265" xr:uid="{40F5993D-78FD-405F-9518-72768389EA1F}"/>
    <cellStyle name="%40 - Vurgu2 17 2 2" xfId="3094" xr:uid="{5912A52B-3905-48C7-A56A-EB88BBC3A5FA}"/>
    <cellStyle name="%40 - Vurgu2 17 3" xfId="2260" xr:uid="{9319511A-A563-4A0F-B30F-7F51FF48CED0}"/>
    <cellStyle name="%40 - Vurgu2 18" xfId="451" xr:uid="{BE188990-00BF-49E7-9467-F2CF3D6C621D}"/>
    <cellStyle name="%40 - Vurgu2 18 2" xfId="1286" xr:uid="{85E8EDB7-26DE-42C1-ABB6-FA4C90A6833F}"/>
    <cellStyle name="%40 - Vurgu2 18 2 2" xfId="3115" xr:uid="{B7AE6FF7-475F-4ECD-8A26-693AD4BF71BD}"/>
    <cellStyle name="%40 - Vurgu2 18 3" xfId="2281" xr:uid="{9F6893F8-CD3D-4BF3-8D1E-1ACB1EAFF968}"/>
    <cellStyle name="%40 - Vurgu2 19" xfId="472" xr:uid="{BFB226CC-BD90-4C1A-ADA4-9506C769EF44}"/>
    <cellStyle name="%40 - Vurgu2 19 2" xfId="1307" xr:uid="{26940BD3-2765-401F-AD0E-24131135F77F}"/>
    <cellStyle name="%40 - Vurgu2 19 2 2" xfId="3136" xr:uid="{8A8BF00D-93B7-4B44-87C4-343FAB3B91FE}"/>
    <cellStyle name="%40 - Vurgu2 19 3" xfId="2302" xr:uid="{CF2425BF-1159-44F1-8033-941669199612}"/>
    <cellStyle name="%40 - Vurgu2 2" xfId="53" xr:uid="{4B940752-5F0B-4E77-BAD2-7EB67F6BC0FA}"/>
    <cellStyle name="%40 - Vurgu2 2 2" xfId="888" xr:uid="{AF699019-C47B-48C1-AF9E-72CF6DE939AF}"/>
    <cellStyle name="%40 - Vurgu2 2 2 2" xfId="2717" xr:uid="{D9857B45-6BFF-4B5D-8289-4AB9424F3990}"/>
    <cellStyle name="%40 - Vurgu2 2 3" xfId="1883" xr:uid="{750A9EEA-CCAF-446A-8199-73E560F5F3FD}"/>
    <cellStyle name="%40 - Vurgu2 20" xfId="492" xr:uid="{9A3EAD32-D290-4F74-B2D7-F595FB40A3D6}"/>
    <cellStyle name="%40 - Vurgu2 20 2" xfId="1327" xr:uid="{09959617-4E88-422E-8E09-E910E7064349}"/>
    <cellStyle name="%40 - Vurgu2 20 2 2" xfId="3156" xr:uid="{C2CEA4CA-7348-4483-A30B-E978C38D9573}"/>
    <cellStyle name="%40 - Vurgu2 20 3" xfId="2322" xr:uid="{03E2EB84-D599-4356-972A-8D50CEA9EAAC}"/>
    <cellStyle name="%40 - Vurgu2 21" xfId="512" xr:uid="{033F15C3-BBA4-4E45-8BC7-5CBB5146A394}"/>
    <cellStyle name="%40 - Vurgu2 21 2" xfId="1347" xr:uid="{1583BE3A-CFDF-4278-8BF9-DC8E293EA531}"/>
    <cellStyle name="%40 - Vurgu2 21 2 2" xfId="3176" xr:uid="{DE17E6AA-E911-4AE2-9DC7-4DD5223EAEDD}"/>
    <cellStyle name="%40 - Vurgu2 21 3" xfId="2342" xr:uid="{D17C5D54-E871-4C3E-A8C6-88857701AB31}"/>
    <cellStyle name="%40 - Vurgu2 22" xfId="532" xr:uid="{0719C633-71DC-4B78-A5F7-7EAEA5821BF8}"/>
    <cellStyle name="%40 - Vurgu2 22 2" xfId="1367" xr:uid="{07ACF1FA-A0C8-4BC1-B990-AC19B491EAD5}"/>
    <cellStyle name="%40 - Vurgu2 22 2 2" xfId="3196" xr:uid="{393EAEAE-1BE8-4825-9518-28A510718D49}"/>
    <cellStyle name="%40 - Vurgu2 22 3" xfId="2362" xr:uid="{197FF1B5-9A42-4A25-BCE2-55887C0270D7}"/>
    <cellStyle name="%40 - Vurgu2 23" xfId="552" xr:uid="{5B9AE8AC-74DA-4711-B1E3-B766AF535565}"/>
    <cellStyle name="%40 - Vurgu2 23 2" xfId="1387" xr:uid="{97D60EBA-15F7-44F3-9199-881C860AA481}"/>
    <cellStyle name="%40 - Vurgu2 23 2 2" xfId="3216" xr:uid="{FAD719B5-A34C-4186-AF30-825CA287777A}"/>
    <cellStyle name="%40 - Vurgu2 23 3" xfId="2382" xr:uid="{F052D4C5-1FF8-44D5-B904-CB8C3C3A5B3A}"/>
    <cellStyle name="%40 - Vurgu2 24" xfId="573" xr:uid="{7624756F-B8BE-49A7-B14C-D3B6FFF3A2DC}"/>
    <cellStyle name="%40 - Vurgu2 24 2" xfId="1408" xr:uid="{5C51AEF0-5522-4ABC-967E-5A51D025B529}"/>
    <cellStyle name="%40 - Vurgu2 24 2 2" xfId="3237" xr:uid="{9F2E1BBB-0DDD-4255-9026-086EE415FDF8}"/>
    <cellStyle name="%40 - Vurgu2 24 3" xfId="2403" xr:uid="{C4F61B06-1A5C-481A-8963-90F3F9AABA87}"/>
    <cellStyle name="%40 - Vurgu2 25" xfId="594" xr:uid="{13053AAF-6736-4F4F-91BA-AA58E03F7BC7}"/>
    <cellStyle name="%40 - Vurgu2 25 2" xfId="1429" xr:uid="{C2C0773B-E031-42B1-8901-61DA3EEB22BD}"/>
    <cellStyle name="%40 - Vurgu2 25 2 2" xfId="3258" xr:uid="{E73C3CC2-C090-4F48-A17F-7B40DF3A2810}"/>
    <cellStyle name="%40 - Vurgu2 25 3" xfId="2424" xr:uid="{867CA4EA-AB00-4CC9-8EAE-E29A4A4A9F97}"/>
    <cellStyle name="%40 - Vurgu2 26" xfId="615" xr:uid="{D0EC4F0D-5F1A-487F-99E2-DEFDFCF98020}"/>
    <cellStyle name="%40 - Vurgu2 26 2" xfId="1450" xr:uid="{06AB7832-2DE7-4A0B-B567-F52E3964BF60}"/>
    <cellStyle name="%40 - Vurgu2 26 2 2" xfId="3279" xr:uid="{8BD8344E-032D-4CAF-99C1-3548B3EBE637}"/>
    <cellStyle name="%40 - Vurgu2 26 3" xfId="2445" xr:uid="{9A6E9CA9-0E23-49C8-9495-E57BAEB79E74}"/>
    <cellStyle name="%40 - Vurgu2 27" xfId="638" xr:uid="{9498A6DB-28EA-41C4-BFC4-99D5CCBF25E5}"/>
    <cellStyle name="%40 - Vurgu2 27 2" xfId="1473" xr:uid="{DDD83323-4880-436C-8D86-F05ADCB11881}"/>
    <cellStyle name="%40 - Vurgu2 27 2 2" xfId="3302" xr:uid="{FC84CB07-82E2-48EC-A42A-D5DC934B611F}"/>
    <cellStyle name="%40 - Vurgu2 27 3" xfId="2468" xr:uid="{CE7C8CBA-DF0D-48F3-9B98-4D05BF1E8D9E}"/>
    <cellStyle name="%40 - Vurgu2 28" xfId="659" xr:uid="{0AC99B9A-71CA-47E9-9B14-77B09E195DEC}"/>
    <cellStyle name="%40 - Vurgu2 28 2" xfId="1494" xr:uid="{BD5D742A-C7CB-4DE6-9706-2959529DA6C6}"/>
    <cellStyle name="%40 - Vurgu2 28 2 2" xfId="3323" xr:uid="{2B87921C-C683-4725-8A2A-856BF7BFA0F5}"/>
    <cellStyle name="%40 - Vurgu2 28 3" xfId="2489" xr:uid="{0EEC436D-2A3F-4A89-9EB3-B50BA2659818}"/>
    <cellStyle name="%40 - Vurgu2 29" xfId="680" xr:uid="{D1E02C57-09E3-4231-BEDA-6B257FD2FC8D}"/>
    <cellStyle name="%40 - Vurgu2 29 2" xfId="1515" xr:uid="{27534F4F-6ED7-4358-9D23-2B3DB9D45041}"/>
    <cellStyle name="%40 - Vurgu2 29 2 2" xfId="3344" xr:uid="{14C97472-ABD2-44F5-8C25-9076284CDFC1}"/>
    <cellStyle name="%40 - Vurgu2 29 3" xfId="2510" xr:uid="{744CAC0B-DCD5-46A6-9B2F-CD6EC5F6E49E}"/>
    <cellStyle name="%40 - Vurgu2 3" xfId="73" xr:uid="{7C775FC2-E38C-456A-AFED-6C394AB887A3}"/>
    <cellStyle name="%40 - Vurgu2 3 2" xfId="908" xr:uid="{A70BB305-1769-4578-B997-2474D6EE0D72}"/>
    <cellStyle name="%40 - Vurgu2 3 2 2" xfId="2737" xr:uid="{B967DBE3-EECB-4867-9FDB-D85430A6FF8C}"/>
    <cellStyle name="%40 - Vurgu2 3 3" xfId="1903" xr:uid="{ADE24A85-2098-4284-9115-0883EBAAE11B}"/>
    <cellStyle name="%40 - Vurgu2 30" xfId="700" xr:uid="{E37763CC-CECE-488C-A5E0-9E89D16C822D}"/>
    <cellStyle name="%40 - Vurgu2 30 2" xfId="1535" xr:uid="{47EDEF98-AA1E-4326-A23C-CF2ED2C4CC0E}"/>
    <cellStyle name="%40 - Vurgu2 30 2 2" xfId="3364" xr:uid="{66E0EAED-AE00-4A3B-8CF2-A21E1B92F9AF}"/>
    <cellStyle name="%40 - Vurgu2 30 3" xfId="2530" xr:uid="{EEA4011E-2433-4065-8EAE-B3509455DCDA}"/>
    <cellStyle name="%40 - Vurgu2 31" xfId="721" xr:uid="{FC4F27B5-AEC5-42F3-91E2-B35B89915699}"/>
    <cellStyle name="%40 - Vurgu2 31 2" xfId="1556" xr:uid="{B4712B62-F466-4DEF-8E27-F8717EC297E5}"/>
    <cellStyle name="%40 - Vurgu2 31 2 2" xfId="3385" xr:uid="{3F87331C-9D4C-4D63-8B4E-C9034C588269}"/>
    <cellStyle name="%40 - Vurgu2 31 3" xfId="2551" xr:uid="{CC2501F5-72B8-4D3C-BB5F-597A55F72071}"/>
    <cellStyle name="%40 - Vurgu2 32" xfId="742" xr:uid="{47C8D121-644C-4975-9EF2-562060363EEE}"/>
    <cellStyle name="%40 - Vurgu2 32 2" xfId="1577" xr:uid="{8B2D1A8E-AED4-400D-9427-0BB4E1ACB2F3}"/>
    <cellStyle name="%40 - Vurgu2 32 2 2" xfId="3406" xr:uid="{2F320058-9DAB-443E-9C53-F053228B9C18}"/>
    <cellStyle name="%40 - Vurgu2 32 3" xfId="2572" xr:uid="{1B3EDE81-3BDF-4C2D-AE9F-83A08531EE0E}"/>
    <cellStyle name="%40 - Vurgu2 33" xfId="762" xr:uid="{F5119B55-BF51-4568-8B01-FAE310774AFF}"/>
    <cellStyle name="%40 - Vurgu2 33 2" xfId="1597" xr:uid="{C395814B-0B55-43C5-8237-4BAFF1758230}"/>
    <cellStyle name="%40 - Vurgu2 33 2 2" xfId="3426" xr:uid="{28BF7403-6960-4141-B140-7FF1D7B0D90F}"/>
    <cellStyle name="%40 - Vurgu2 33 3" xfId="2592" xr:uid="{03198896-AC1F-44F2-AB01-7EAD0FDB0522}"/>
    <cellStyle name="%40 - Vurgu2 34" xfId="782" xr:uid="{AAC8A347-E53D-4734-8500-D42B484B7532}"/>
    <cellStyle name="%40 - Vurgu2 34 2" xfId="1617" xr:uid="{C122DD55-BC46-4431-ADF9-38832D312AEF}"/>
    <cellStyle name="%40 - Vurgu2 34 2 2" xfId="3446" xr:uid="{E36929F4-0F15-47E4-B60C-0B19D34227E9}"/>
    <cellStyle name="%40 - Vurgu2 34 3" xfId="2612" xr:uid="{5C885229-F69F-432A-A83B-0E5FD50A762D}"/>
    <cellStyle name="%40 - Vurgu2 35" xfId="802" xr:uid="{8C2B7961-111F-46E4-BB31-B2C0EE46A45A}"/>
    <cellStyle name="%40 - Vurgu2 35 2" xfId="1637" xr:uid="{255EF37E-457D-49A9-9E53-0A9CA967F8CE}"/>
    <cellStyle name="%40 - Vurgu2 35 2 2" xfId="3466" xr:uid="{C21A6DE5-0C9F-4985-94FC-C86CAFB75EA3}"/>
    <cellStyle name="%40 - Vurgu2 35 3" xfId="2632" xr:uid="{01F4A109-13DD-4B67-A995-10180BDA7FEE}"/>
    <cellStyle name="%40 - Vurgu2 36" xfId="822" xr:uid="{E6F3561F-F37D-413F-821A-CABB717E2F66}"/>
    <cellStyle name="%40 - Vurgu2 36 2" xfId="1657" xr:uid="{6CAB975C-18F5-490B-8922-67ACA6A5E893}"/>
    <cellStyle name="%40 - Vurgu2 36 2 2" xfId="3486" xr:uid="{D1D50E6D-25B1-43E6-8A10-EAEFDA3DA7FD}"/>
    <cellStyle name="%40 - Vurgu2 36 3" xfId="2652" xr:uid="{D912EE76-7325-4598-932B-D9BCE3C3DF43}"/>
    <cellStyle name="%40 - Vurgu2 37" xfId="843" xr:uid="{056450B9-8E39-4BD9-85CC-9CBFD411CA8E}"/>
    <cellStyle name="%40 - Vurgu2 37 2" xfId="1678" xr:uid="{83939A93-E410-4969-A080-BD2B65A0F931}"/>
    <cellStyle name="%40 - Vurgu2 37 2 2" xfId="3507" xr:uid="{07EFF70A-D2CE-4DB6-AE2E-065BD52E0468}"/>
    <cellStyle name="%40 - Vurgu2 37 3" xfId="2673" xr:uid="{81E241B7-3A7E-41F8-8293-E13D462885D8}"/>
    <cellStyle name="%40 - Vurgu2 38" xfId="863" xr:uid="{C4C8D7E0-9B43-4867-A7DC-BA93AD76684C}"/>
    <cellStyle name="%40 - Vurgu2 38 2" xfId="2693" xr:uid="{CDC06C33-E6C1-4D07-9B67-09FB5058282C}"/>
    <cellStyle name="%40 - Vurgu2 39" xfId="1698" xr:uid="{12AA9392-A314-4EF9-AEE0-F95BCF2C2234}"/>
    <cellStyle name="%40 - Vurgu2 39 2" xfId="3527" xr:uid="{30CF5A7B-469D-4E8E-BEE2-23F77588EC51}"/>
    <cellStyle name="%40 - Vurgu2 4" xfId="93" xr:uid="{6870E76B-D40A-4C67-ADD1-B824151FB79C}"/>
    <cellStyle name="%40 - Vurgu2 4 2" xfId="928" xr:uid="{61F6E2CB-7D1A-43A8-86B9-B54E1742E367}"/>
    <cellStyle name="%40 - Vurgu2 4 2 2" xfId="2757" xr:uid="{C99836C8-0882-4D6D-BAF5-CDA7FE73F10D}"/>
    <cellStyle name="%40 - Vurgu2 4 3" xfId="1923" xr:uid="{FCD2355A-F490-466F-AB95-1B999B102790}"/>
    <cellStyle name="%40 - Vurgu2 40" xfId="1718" xr:uid="{93B5BE6F-68F5-49C5-A05C-FF643AA9A623}"/>
    <cellStyle name="%40 - Vurgu2 40 2" xfId="3547" xr:uid="{9B889E87-0A6D-4847-9C54-99556268C8B0}"/>
    <cellStyle name="%40 - Vurgu2 41" xfId="1738" xr:uid="{AD651320-0B43-4753-BE66-24371D41447D}"/>
    <cellStyle name="%40 - Vurgu2 41 2" xfId="3567" xr:uid="{2E2F65BE-4D11-4884-9B89-793483F1491A}"/>
    <cellStyle name="%40 - Vurgu2 42" xfId="1758" xr:uid="{E890E354-0A6B-40CD-BF7F-B5EB60B199DC}"/>
    <cellStyle name="%40 - Vurgu2 42 2" xfId="3587" xr:uid="{C5293E7D-CEBF-49AC-9281-A5BF2830D09A}"/>
    <cellStyle name="%40 - Vurgu2 43" xfId="1778" xr:uid="{B51CE65D-A6F4-45EF-92E5-F7C67075148A}"/>
    <cellStyle name="%40 - Vurgu2 43 2" xfId="3607" xr:uid="{BE91D635-860D-43A8-8949-EE52DA33941B}"/>
    <cellStyle name="%40 - Vurgu2 44" xfId="1798" xr:uid="{4440B678-E6DB-4FF5-B246-323B2661154D}"/>
    <cellStyle name="%40 - Vurgu2 44 2" xfId="3627" xr:uid="{886D1734-8FF3-4F8A-A379-D92AC53A3D50}"/>
    <cellStyle name="%40 - Vurgu2 45" xfId="1818" xr:uid="{043C0F91-40D7-475E-B39D-4D71DE7C2788}"/>
    <cellStyle name="%40 - Vurgu2 45 2" xfId="3647" xr:uid="{560AA74B-F6A0-454B-8BF9-4132571BED57}"/>
    <cellStyle name="%40 - Vurgu2 46" xfId="1838" xr:uid="{754D49CB-5182-443D-98B7-A2BD980F720A}"/>
    <cellStyle name="%40 - Vurgu2 46 2" xfId="3667" xr:uid="{AC14164B-DAC2-4340-80DA-5A8C0A449454}"/>
    <cellStyle name="%40 - Vurgu2 47" xfId="1858" xr:uid="{A6068BD6-A776-4156-A746-652B854BD20A}"/>
    <cellStyle name="%40 - Vurgu2 48" xfId="3687" xr:uid="{9E563B9B-B281-45E1-9BF9-88E7C0C4F455}"/>
    <cellStyle name="%40 - Vurgu2 49" xfId="3708" xr:uid="{1CCCBE93-15CE-48EB-98A1-CBB3BB810D2B}"/>
    <cellStyle name="%40 - Vurgu2 5" xfId="113" xr:uid="{BDE213FD-9693-454D-B310-215B07795AFE}"/>
    <cellStyle name="%40 - Vurgu2 5 2" xfId="948" xr:uid="{E60FA961-FE7B-46E6-8B8D-8C24664AD9F1}"/>
    <cellStyle name="%40 - Vurgu2 5 2 2" xfId="2777" xr:uid="{960286C7-F759-4D04-9788-1B644DF43707}"/>
    <cellStyle name="%40 - Vurgu2 5 3" xfId="1943" xr:uid="{22FBFCED-82CA-4124-BACC-FAAAB4013DEB}"/>
    <cellStyle name="%40 - Vurgu2 50" xfId="3729" xr:uid="{3C75C598-32E7-47EC-8A86-39A5A73A129E}"/>
    <cellStyle name="%40 - Vurgu2 51" xfId="3749" xr:uid="{72D66425-EAD5-4C43-9CD2-2B1BD98EECE6}"/>
    <cellStyle name="%40 - Vurgu2 52" xfId="3769" xr:uid="{01766C29-706B-4138-A4EA-375650B47C01}"/>
    <cellStyle name="%40 - Vurgu2 53" xfId="3789" xr:uid="{40AB9FB8-63D9-4CC7-BCFC-C6ADBBF2504B}"/>
    <cellStyle name="%40 - Vurgu2 54" xfId="3809" xr:uid="{3431045F-088F-4505-83B9-B89D35ED6B78}"/>
    <cellStyle name="%40 - Vurgu2 55" xfId="3829" xr:uid="{FB78A380-35FD-4E89-924E-A4C5A9728CCB}"/>
    <cellStyle name="%40 - Vurgu2 56" xfId="3849" xr:uid="{68AEFC9E-4D8F-4037-A041-BE092CA829B6}"/>
    <cellStyle name="%40 - Vurgu2 57" xfId="3870" xr:uid="{684F2AE3-0E43-4370-971F-010E384CB36F}"/>
    <cellStyle name="%40 - Vurgu2 58" xfId="3891" xr:uid="{8F56B280-FF01-47B1-9465-E93D79D70C58}"/>
    <cellStyle name="%40 - Vurgu2 59" xfId="3911" xr:uid="{58C9F5F1-F516-48AC-BB38-F50B7E1BF85B}"/>
    <cellStyle name="%40 - Vurgu2 6" xfId="134" xr:uid="{F59E9E11-5F98-4047-87C2-E325386E2804}"/>
    <cellStyle name="%40 - Vurgu2 6 2" xfId="969" xr:uid="{FD13A7C2-080F-4169-BBA5-CE417070CAE2}"/>
    <cellStyle name="%40 - Vurgu2 6 2 2" xfId="2798" xr:uid="{FA772F49-37E7-4864-B8D7-B7842EFD1056}"/>
    <cellStyle name="%40 - Vurgu2 6 3" xfId="1964" xr:uid="{8C4F0636-DBA3-486B-95F1-B1C56CF28D54}"/>
    <cellStyle name="%40 - Vurgu2 60" xfId="3931" xr:uid="{5FB8BF79-F5F5-425E-869A-1613CB5882B8}"/>
    <cellStyle name="%40 - Vurgu2 61" xfId="3952" xr:uid="{7C1D2A8A-833D-4EBD-BB00-66F51CFC1F93}"/>
    <cellStyle name="%40 - Vurgu2 62" xfId="3973" xr:uid="{C6F26B1E-C63F-4E1D-950D-BD2013F8A14E}"/>
    <cellStyle name="%40 - Vurgu2 63" xfId="3993" xr:uid="{8FABB8FF-8EA6-45CA-8090-EFD9D7979CBF}"/>
    <cellStyle name="%40 - Vurgu2 64" xfId="4013" xr:uid="{25755D19-A18B-4A00-881A-F666086ED792}"/>
    <cellStyle name="%40 - Vurgu2 65" xfId="4033" xr:uid="{356F00F2-4A1D-450F-A1E9-DA72FC8030FE}"/>
    <cellStyle name="%40 - Vurgu2 66" xfId="4053" xr:uid="{53F4D50F-98F7-44F5-AADD-DD8B857CD02C}"/>
    <cellStyle name="%40 - Vurgu2 67" xfId="4074" xr:uid="{44971AD3-2DF9-4E54-8D98-39A2CE265C55}"/>
    <cellStyle name="%40 - Vurgu2 68" xfId="4095" xr:uid="{4AE39E57-070A-4D7D-A266-488DA104CD27}"/>
    <cellStyle name="%40 - Vurgu2 69" xfId="4115" xr:uid="{3F9E7BAD-6BF1-4560-89E1-E4B3FBE360CF}"/>
    <cellStyle name="%40 - Vurgu2 7" xfId="157" xr:uid="{22201BB4-6A4A-4912-96FF-78A62E013611}"/>
    <cellStyle name="%40 - Vurgu2 7 2" xfId="992" xr:uid="{FD598859-063C-4B1E-BDF8-6D3F5148CE07}"/>
    <cellStyle name="%40 - Vurgu2 7 2 2" xfId="2821" xr:uid="{4BFED4A2-DF05-4F90-9B4D-2A807675A7CC}"/>
    <cellStyle name="%40 - Vurgu2 7 3" xfId="1987" xr:uid="{E3980381-06B5-4695-B0F4-CBF9890C88C6}"/>
    <cellStyle name="%40 - Vurgu2 70" xfId="4135" xr:uid="{595CD217-6C99-4B30-95DB-0DA8CDC81B66}"/>
    <cellStyle name="%40 - Vurgu2 71" xfId="4156" xr:uid="{13ABEEC8-4FE4-4D27-8C21-F3AF37997D9C}"/>
    <cellStyle name="%40 - Vurgu2 72" xfId="4177" xr:uid="{C919A110-45FB-441D-9265-B34CADD63B70}"/>
    <cellStyle name="%40 - Vurgu2 73" xfId="4198" xr:uid="{8519FADF-B26B-4CD1-AD93-5E9F69138AAE}"/>
    <cellStyle name="%40 - Vurgu2 74" xfId="4218" xr:uid="{6E0F366F-D3F6-44AD-B598-6F455E00AF22}"/>
    <cellStyle name="%40 - Vurgu2 75" xfId="4239" xr:uid="{4612F70D-84A9-4AB8-8A96-5E2309BE4FEB}"/>
    <cellStyle name="%40 - Vurgu2 76" xfId="4259" xr:uid="{A9FFAF50-BA5D-4099-88E0-C4125DDD484E}"/>
    <cellStyle name="%40 - Vurgu2 77" xfId="4279" xr:uid="{1FFEEBDD-0DD0-4407-BE5D-4599608E1D44}"/>
    <cellStyle name="%40 - Vurgu2 78" xfId="4299" xr:uid="{91FA6E18-3FD2-493C-A1CF-CCB383387AB4}"/>
    <cellStyle name="%40 - Vurgu2 79" xfId="4319" xr:uid="{52CFC8BF-6AB4-4155-A309-0C7B11D352EB}"/>
    <cellStyle name="%40 - Vurgu2 8" xfId="178" xr:uid="{B382CC86-843D-47DC-A920-2B3917A923B1}"/>
    <cellStyle name="%40 - Vurgu2 8 2" xfId="1013" xr:uid="{DA0E4F22-5143-4F71-BC9C-B226BAC78FD4}"/>
    <cellStyle name="%40 - Vurgu2 8 2 2" xfId="2842" xr:uid="{8E53A70E-9619-4339-9A67-5DA092F9C042}"/>
    <cellStyle name="%40 - Vurgu2 8 3" xfId="2008" xr:uid="{A8DAA4B3-4970-49E9-8260-4D653CB0D661}"/>
    <cellStyle name="%40 - Vurgu2 80" xfId="4339" xr:uid="{921B1C58-17FA-420B-A1E6-9E0D69FC6863}"/>
    <cellStyle name="%40 - Vurgu2 9" xfId="198" xr:uid="{C742EB49-C9CB-4BCE-A43F-774184393C5E}"/>
    <cellStyle name="%40 - Vurgu2 9 2" xfId="1033" xr:uid="{E11ABB3F-DF81-47B2-BC78-950C38F11142}"/>
    <cellStyle name="%40 - Vurgu2 9 2 2" xfId="2862" xr:uid="{9B69F558-6331-4146-8F18-3A8698A53590}"/>
    <cellStyle name="%40 - Vurgu2 9 3" xfId="2028" xr:uid="{D0C93987-26CC-416E-92C1-FB6FA0ECB8F6}"/>
    <cellStyle name="%40 - Vurgu3" xfId="29" builtinId="39" customBuiltin="1"/>
    <cellStyle name="%40 - Vurgu3 10" xfId="222" xr:uid="{01D9DDC2-C0E7-4E29-82FC-AF9D68D11682}"/>
    <cellStyle name="%40 - Vurgu3 10 2" xfId="1057" xr:uid="{D467FF5C-3350-43CF-8494-4EBDC75743DF}"/>
    <cellStyle name="%40 - Vurgu3 10 2 2" xfId="2886" xr:uid="{1B194E20-514A-4132-A93C-9E09F6A1E25C}"/>
    <cellStyle name="%40 - Vurgu3 10 3" xfId="2052" xr:uid="{466EDA84-2AD9-4CCE-89E0-110BCE725FAE}"/>
    <cellStyle name="%40 - Vurgu3 11" xfId="306" xr:uid="{ED78BB9F-4CEA-441C-9BB4-CDCD169840C7}"/>
    <cellStyle name="%40 - Vurgu3 11 2" xfId="1141" xr:uid="{DE04F3EE-8A8D-4B24-9CB9-AA489CAAF27D}"/>
    <cellStyle name="%40 - Vurgu3 11 2 2" xfId="2970" xr:uid="{71A444F4-EE99-4610-A47F-608262E13122}"/>
    <cellStyle name="%40 - Vurgu3 11 3" xfId="2136" xr:uid="{8BDE0A39-01B7-49FB-9421-BD60C2108663}"/>
    <cellStyle name="%40 - Vurgu3 12" xfId="327" xr:uid="{B4B6C8D5-E05F-4EAE-BC18-95FC02A58FC4}"/>
    <cellStyle name="%40 - Vurgu3 12 2" xfId="1162" xr:uid="{47B44D0B-4E70-4184-8386-667D60321884}"/>
    <cellStyle name="%40 - Vurgu3 12 2 2" xfId="2991" xr:uid="{ABB425D0-E009-448C-80C3-3168DA0A2343}"/>
    <cellStyle name="%40 - Vurgu3 12 3" xfId="2157" xr:uid="{34C426BF-D255-4D06-BAF6-9C2EEDC55E18}"/>
    <cellStyle name="%40 - Vurgu3 13" xfId="349" xr:uid="{846C820D-FC0B-44E2-ACBA-E3BCCDC5C9F4}"/>
    <cellStyle name="%40 - Vurgu3 13 2" xfId="1184" xr:uid="{B3BFD3BE-4967-477E-8B92-1400E26E0E62}"/>
    <cellStyle name="%40 - Vurgu3 13 2 2" xfId="3013" xr:uid="{C1FAF5E2-5755-459D-BFCA-FFF0B09A977B}"/>
    <cellStyle name="%40 - Vurgu3 13 3" xfId="2179" xr:uid="{7721E70C-9ED3-44F0-9B6D-CE6332BB0EA7}"/>
    <cellStyle name="%40 - Vurgu3 14" xfId="370" xr:uid="{07CB9E8B-9BC4-43EC-8C1D-9356028EA7DF}"/>
    <cellStyle name="%40 - Vurgu3 14 2" xfId="1205" xr:uid="{7E228168-F08C-4328-9852-45CA38CAFE6B}"/>
    <cellStyle name="%40 - Vurgu3 14 2 2" xfId="3034" xr:uid="{8292541B-F784-4655-8118-FDF6862D4198}"/>
    <cellStyle name="%40 - Vurgu3 14 3" xfId="2200" xr:uid="{570220B6-C06B-4226-8A6A-1B5114A19185}"/>
    <cellStyle name="%40 - Vurgu3 15" xfId="391" xr:uid="{02DB0A7F-D38B-4DE9-9C34-10D46FA60B65}"/>
    <cellStyle name="%40 - Vurgu3 15 2" xfId="1226" xr:uid="{DBD37DA7-0B7D-4D6F-BF92-D085F2606077}"/>
    <cellStyle name="%40 - Vurgu3 15 2 2" xfId="3055" xr:uid="{C57970AA-0DA1-44DE-8654-09AA2E8D6516}"/>
    <cellStyle name="%40 - Vurgu3 15 3" xfId="2221" xr:uid="{5F5F9E7E-427E-423A-9D8A-8996C3448B37}"/>
    <cellStyle name="%40 - Vurgu3 16" xfId="412" xr:uid="{74844A67-7550-4B3B-A0F2-9B265855E4AD}"/>
    <cellStyle name="%40 - Vurgu3 16 2" xfId="1247" xr:uid="{AB5D1C84-386B-40D5-8F01-03EADCF1FAF1}"/>
    <cellStyle name="%40 - Vurgu3 16 2 2" xfId="3076" xr:uid="{887A8468-A4B7-4BCD-9661-D367A03924FF}"/>
    <cellStyle name="%40 - Vurgu3 16 3" xfId="2242" xr:uid="{9D331CB7-B1EC-46F6-A09F-08AE134AA239}"/>
    <cellStyle name="%40 - Vurgu3 17" xfId="433" xr:uid="{4F81AC60-E1E4-4B14-AD47-2C74355D6829}"/>
    <cellStyle name="%40 - Vurgu3 17 2" xfId="1268" xr:uid="{D3A3A333-248C-46A9-ABEA-5F50E9FB6037}"/>
    <cellStyle name="%40 - Vurgu3 17 2 2" xfId="3097" xr:uid="{A799F495-D44F-4B6A-8933-759176EFF489}"/>
    <cellStyle name="%40 - Vurgu3 17 3" xfId="2263" xr:uid="{3BA28E14-8AA8-4826-B0DE-CD74099E5806}"/>
    <cellStyle name="%40 - Vurgu3 18" xfId="454" xr:uid="{DD319AA9-8531-41D8-AD7E-57C2D0716579}"/>
    <cellStyle name="%40 - Vurgu3 18 2" xfId="1289" xr:uid="{B948A672-2909-434E-B88D-4F859106BE64}"/>
    <cellStyle name="%40 - Vurgu3 18 2 2" xfId="3118" xr:uid="{C4A0971C-EA48-4993-9A3D-6731EA9860F9}"/>
    <cellStyle name="%40 - Vurgu3 18 3" xfId="2284" xr:uid="{AB54B29D-12C4-4C74-B46B-3FE3B08676DD}"/>
    <cellStyle name="%40 - Vurgu3 19" xfId="475" xr:uid="{4B7DB9EF-6193-453F-8F26-20294C79FA0F}"/>
    <cellStyle name="%40 - Vurgu3 19 2" xfId="1310" xr:uid="{9086FB0E-A83A-4474-A2D1-E627FCB46EF2}"/>
    <cellStyle name="%40 - Vurgu3 19 2 2" xfId="3139" xr:uid="{84CC05DC-AF69-4255-B6B9-DE8B7D9CCDB2}"/>
    <cellStyle name="%40 - Vurgu3 19 3" xfId="2305" xr:uid="{75AD76B2-A8C6-400F-AA73-45ECFC01428B}"/>
    <cellStyle name="%40 - Vurgu3 2" xfId="56" xr:uid="{08D1D1DE-F905-457F-8BFB-FE8C8E4A7C81}"/>
    <cellStyle name="%40 - Vurgu3 2 2" xfId="891" xr:uid="{12E5FCDB-C989-46B1-9C79-A4EBCB57B09D}"/>
    <cellStyle name="%40 - Vurgu3 2 2 2" xfId="2720" xr:uid="{D4FFF028-89AD-48CC-B566-FAA5C7FC90E4}"/>
    <cellStyle name="%40 - Vurgu3 2 3" xfId="1886" xr:uid="{C7B15B23-E02A-48FD-8428-57C812D75294}"/>
    <cellStyle name="%40 - Vurgu3 20" xfId="495" xr:uid="{1F72EC13-4850-443F-B837-0C549482B106}"/>
    <cellStyle name="%40 - Vurgu3 20 2" xfId="1330" xr:uid="{FB85061E-040B-4FF6-85B5-44D9422DE450}"/>
    <cellStyle name="%40 - Vurgu3 20 2 2" xfId="3159" xr:uid="{016D0819-74C7-4282-9039-A551EB78D44F}"/>
    <cellStyle name="%40 - Vurgu3 20 3" xfId="2325" xr:uid="{740ABCC2-1D24-4586-BCD0-5B0E7B17B2B4}"/>
    <cellStyle name="%40 - Vurgu3 21" xfId="515" xr:uid="{76C1C15D-8B87-40BD-9BA1-B18815086186}"/>
    <cellStyle name="%40 - Vurgu3 21 2" xfId="1350" xr:uid="{D44FE945-713C-4FEE-82DD-B7E686DC6B60}"/>
    <cellStyle name="%40 - Vurgu3 21 2 2" xfId="3179" xr:uid="{E087B36D-64F1-4E57-B51B-EF1138B5EB26}"/>
    <cellStyle name="%40 - Vurgu3 21 3" xfId="2345" xr:uid="{F9F25843-5681-4FE3-9E67-E5F3BD09DD42}"/>
    <cellStyle name="%40 - Vurgu3 22" xfId="535" xr:uid="{71179CAB-05F7-4DE8-A497-515BAF6FF6A0}"/>
    <cellStyle name="%40 - Vurgu3 22 2" xfId="1370" xr:uid="{1235F3A0-6EE5-4E96-8D4B-4E3E7C288265}"/>
    <cellStyle name="%40 - Vurgu3 22 2 2" xfId="3199" xr:uid="{65E9FA07-D05A-4407-BC11-15DD866FAB16}"/>
    <cellStyle name="%40 - Vurgu3 22 3" xfId="2365" xr:uid="{546BD790-9521-4F7E-A730-5F5E9D903CBE}"/>
    <cellStyle name="%40 - Vurgu3 23" xfId="555" xr:uid="{E18F7785-FC65-4745-B198-499F45352810}"/>
    <cellStyle name="%40 - Vurgu3 23 2" xfId="1390" xr:uid="{4A22D6DB-807D-452E-9096-506CD1FDE3F6}"/>
    <cellStyle name="%40 - Vurgu3 23 2 2" xfId="3219" xr:uid="{7D5236CA-04FF-4A8D-BEB0-DBF596149214}"/>
    <cellStyle name="%40 - Vurgu3 23 3" xfId="2385" xr:uid="{39375591-0F6F-4B50-A481-C2240802D8BE}"/>
    <cellStyle name="%40 - Vurgu3 24" xfId="576" xr:uid="{0CEDF66D-308B-4A70-B344-1EC9B48D14B8}"/>
    <cellStyle name="%40 - Vurgu3 24 2" xfId="1411" xr:uid="{A4069673-F661-450B-96B9-3BEA1579D44D}"/>
    <cellStyle name="%40 - Vurgu3 24 2 2" xfId="3240" xr:uid="{966DB8FE-BF7E-4D95-A83C-79FA7CFF8BB9}"/>
    <cellStyle name="%40 - Vurgu3 24 3" xfId="2406" xr:uid="{835C17C7-F4F7-4A81-852F-295ECFA6CA04}"/>
    <cellStyle name="%40 - Vurgu3 25" xfId="597" xr:uid="{B707E793-B6F9-4CEF-8058-40E823BA4243}"/>
    <cellStyle name="%40 - Vurgu3 25 2" xfId="1432" xr:uid="{B7AB5BEC-69E1-42A5-859B-D3BE490EE9BC}"/>
    <cellStyle name="%40 - Vurgu3 25 2 2" xfId="3261" xr:uid="{17CA81AC-CF77-45C4-99C7-51192750A7B0}"/>
    <cellStyle name="%40 - Vurgu3 25 3" xfId="2427" xr:uid="{F992B5EC-E0D1-4D53-91F7-8F1863B2AEA9}"/>
    <cellStyle name="%40 - Vurgu3 26" xfId="618" xr:uid="{2694FA58-3F99-4FEC-AE07-7F6257BFBD39}"/>
    <cellStyle name="%40 - Vurgu3 26 2" xfId="1453" xr:uid="{0C5FB98B-975F-4E32-A12D-D3912F214FAD}"/>
    <cellStyle name="%40 - Vurgu3 26 2 2" xfId="3282" xr:uid="{B3D6E578-31E4-4A38-BAB1-6D12DCEF7EDE}"/>
    <cellStyle name="%40 - Vurgu3 26 3" xfId="2448" xr:uid="{45044441-B528-4508-A8D5-AA62F044C78E}"/>
    <cellStyle name="%40 - Vurgu3 27" xfId="641" xr:uid="{EDD0DDD4-44A6-4AD9-9407-0E1B3A888F11}"/>
    <cellStyle name="%40 - Vurgu3 27 2" xfId="1476" xr:uid="{6208AE25-003D-4CEC-9AC1-FE2A486D5BCC}"/>
    <cellStyle name="%40 - Vurgu3 27 2 2" xfId="3305" xr:uid="{61DB461F-03A0-4272-B514-48671E250CF9}"/>
    <cellStyle name="%40 - Vurgu3 27 3" xfId="2471" xr:uid="{C37AC650-8D8D-4CF6-A2B5-316B68FBAC4D}"/>
    <cellStyle name="%40 - Vurgu3 28" xfId="662" xr:uid="{09125422-91FA-4C98-BFBF-F65295055245}"/>
    <cellStyle name="%40 - Vurgu3 28 2" xfId="1497" xr:uid="{4681486E-E7AE-4562-9E2E-41EE8ECD8B30}"/>
    <cellStyle name="%40 - Vurgu3 28 2 2" xfId="3326" xr:uid="{1770705C-1999-4737-A8C4-099578C4C16B}"/>
    <cellStyle name="%40 - Vurgu3 28 3" xfId="2492" xr:uid="{34996588-BA04-42C3-BF02-AA90272C3CFF}"/>
    <cellStyle name="%40 - Vurgu3 29" xfId="683" xr:uid="{3859EDB4-83BC-45DD-8B49-120966C20A01}"/>
    <cellStyle name="%40 - Vurgu3 29 2" xfId="1518" xr:uid="{A261A778-BFF9-4B0C-88E0-392D69F1A36F}"/>
    <cellStyle name="%40 - Vurgu3 29 2 2" xfId="3347" xr:uid="{6856EDCD-A3D1-4BAB-BE7D-88475020ADDB}"/>
    <cellStyle name="%40 - Vurgu3 29 3" xfId="2513" xr:uid="{347FEE70-47CB-44E1-8BC9-941E24DDD75F}"/>
    <cellStyle name="%40 - Vurgu3 3" xfId="76" xr:uid="{71A5306E-CD7D-4F3F-9A0E-A07584B718C3}"/>
    <cellStyle name="%40 - Vurgu3 3 2" xfId="911" xr:uid="{92E1B306-C1BC-4DC4-B10D-6B3A7FB6DBF9}"/>
    <cellStyle name="%40 - Vurgu3 3 2 2" xfId="2740" xr:uid="{CB5723B4-4794-4001-87F7-BEE18487CBA7}"/>
    <cellStyle name="%40 - Vurgu3 3 3" xfId="1906" xr:uid="{C496F9BE-2C50-4BE7-B119-7C3683EC46F6}"/>
    <cellStyle name="%40 - Vurgu3 30" xfId="703" xr:uid="{C47A3C26-FBF1-4320-B750-3CA88976F83F}"/>
    <cellStyle name="%40 - Vurgu3 30 2" xfId="1538" xr:uid="{798C927F-BE14-479E-A3C4-48076C6BDE85}"/>
    <cellStyle name="%40 - Vurgu3 30 2 2" xfId="3367" xr:uid="{3545A6A8-5F7C-41CD-8A06-E2ED822C5924}"/>
    <cellStyle name="%40 - Vurgu3 30 3" xfId="2533" xr:uid="{96102A11-36A4-4AF7-A3DD-3B82C4F25066}"/>
    <cellStyle name="%40 - Vurgu3 31" xfId="724" xr:uid="{3B2E9AF1-A360-43F6-8447-27A69B3E9CB8}"/>
    <cellStyle name="%40 - Vurgu3 31 2" xfId="1559" xr:uid="{9066BC96-307C-4AF2-ACA9-F10473791C13}"/>
    <cellStyle name="%40 - Vurgu3 31 2 2" xfId="3388" xr:uid="{2EF9805B-E675-4619-8B68-B0632F65374B}"/>
    <cellStyle name="%40 - Vurgu3 31 3" xfId="2554" xr:uid="{8EC4B124-DB83-4C95-AF10-B04865CF3BED}"/>
    <cellStyle name="%40 - Vurgu3 32" xfId="745" xr:uid="{0B538F9D-F2CF-4C37-92FC-734D32A09D54}"/>
    <cellStyle name="%40 - Vurgu3 32 2" xfId="1580" xr:uid="{AD3A024E-6DD0-4EE7-B62B-6E36A6FB8A31}"/>
    <cellStyle name="%40 - Vurgu3 32 2 2" xfId="3409" xr:uid="{6DDA0E7B-D97A-44EF-86BC-06321E93B953}"/>
    <cellStyle name="%40 - Vurgu3 32 3" xfId="2575" xr:uid="{66E37ECE-7848-4161-99FA-FC044BFC5B32}"/>
    <cellStyle name="%40 - Vurgu3 33" xfId="765" xr:uid="{6547A5C9-6F64-48DA-A2F0-60E44B16A4E9}"/>
    <cellStyle name="%40 - Vurgu3 33 2" xfId="1600" xr:uid="{691FCEEA-222F-4108-95B1-B33803CFB675}"/>
    <cellStyle name="%40 - Vurgu3 33 2 2" xfId="3429" xr:uid="{D50C7BA2-35BE-44F8-8047-66A9FE906724}"/>
    <cellStyle name="%40 - Vurgu3 33 3" xfId="2595" xr:uid="{F31DAE42-D91D-42EA-955C-8788D8C35ECA}"/>
    <cellStyle name="%40 - Vurgu3 34" xfId="785" xr:uid="{D2E1A219-386A-4D73-913D-2F72011CC69C}"/>
    <cellStyle name="%40 - Vurgu3 34 2" xfId="1620" xr:uid="{A528FCC5-23EF-41FB-8DCD-505DEECE574E}"/>
    <cellStyle name="%40 - Vurgu3 34 2 2" xfId="3449" xr:uid="{F682F8BD-DEA5-48B5-8E20-50E3AEAC1CED}"/>
    <cellStyle name="%40 - Vurgu3 34 3" xfId="2615" xr:uid="{A0DFC6BE-BA52-4BBF-BD3A-649DA70157A2}"/>
    <cellStyle name="%40 - Vurgu3 35" xfId="805" xr:uid="{29370B8F-C987-4273-91A7-AE7A57223835}"/>
    <cellStyle name="%40 - Vurgu3 35 2" xfId="1640" xr:uid="{6EE2F86F-1F2D-4DE0-AD53-37E5EC633BB1}"/>
    <cellStyle name="%40 - Vurgu3 35 2 2" xfId="3469" xr:uid="{453D76CA-B140-4E59-A0C4-4AD55AAA742B}"/>
    <cellStyle name="%40 - Vurgu3 35 3" xfId="2635" xr:uid="{45CC3386-6937-4F2C-A760-007140FF5239}"/>
    <cellStyle name="%40 - Vurgu3 36" xfId="825" xr:uid="{F6D98C11-1EC4-4E15-B642-BA4D5C115363}"/>
    <cellStyle name="%40 - Vurgu3 36 2" xfId="1660" xr:uid="{0914EED5-6878-473F-9F7C-91D27B334C2A}"/>
    <cellStyle name="%40 - Vurgu3 36 2 2" xfId="3489" xr:uid="{1EE01C4E-7CB7-455B-81C2-606C743198FB}"/>
    <cellStyle name="%40 - Vurgu3 36 3" xfId="2655" xr:uid="{012CBA37-EFF3-487D-979C-6B98D2FB8874}"/>
    <cellStyle name="%40 - Vurgu3 37" xfId="846" xr:uid="{EB6CB9B0-937B-4E13-B8EC-7E224A2D3228}"/>
    <cellStyle name="%40 - Vurgu3 37 2" xfId="1681" xr:uid="{E19F286E-0327-4608-83B4-8DE5A1C8B8DB}"/>
    <cellStyle name="%40 - Vurgu3 37 2 2" xfId="3510" xr:uid="{FE0E0A7B-D792-4816-8875-D6C1C7390A09}"/>
    <cellStyle name="%40 - Vurgu3 37 3" xfId="2676" xr:uid="{5EB8F2D0-4EBF-4641-8C93-3B61DC2E00FB}"/>
    <cellStyle name="%40 - Vurgu3 38" xfId="866" xr:uid="{F9F677B9-011F-41E6-AD82-23F59EE49967}"/>
    <cellStyle name="%40 - Vurgu3 38 2" xfId="2696" xr:uid="{25A7AEB6-5977-4FD6-ABC0-CC099420E209}"/>
    <cellStyle name="%40 - Vurgu3 39" xfId="1701" xr:uid="{2999E6C1-CDE8-4B66-B93B-01E141728454}"/>
    <cellStyle name="%40 - Vurgu3 39 2" xfId="3530" xr:uid="{E192A76C-3B9B-4233-AE65-18A131CAC5A5}"/>
    <cellStyle name="%40 - Vurgu3 4" xfId="96" xr:uid="{0C92141F-86BB-4E03-A69A-4F8495CDE0F6}"/>
    <cellStyle name="%40 - Vurgu3 4 2" xfId="931" xr:uid="{33AAA03A-D1CE-4D9C-BCD6-6FE197F06DB1}"/>
    <cellStyle name="%40 - Vurgu3 4 2 2" xfId="2760" xr:uid="{A744AF53-1953-49A6-9B4A-3FD75EA9D6A8}"/>
    <cellStyle name="%40 - Vurgu3 4 3" xfId="1926" xr:uid="{2526CBDD-432C-41A4-AE5D-1DB23D06E077}"/>
    <cellStyle name="%40 - Vurgu3 40" xfId="1721" xr:uid="{C061AC85-979A-44DB-A220-ECC490338AF7}"/>
    <cellStyle name="%40 - Vurgu3 40 2" xfId="3550" xr:uid="{B6B8FBEA-B35F-473C-8F47-214801DE18C1}"/>
    <cellStyle name="%40 - Vurgu3 41" xfId="1741" xr:uid="{864DC143-F8CC-4556-B348-98D5CAEC9460}"/>
    <cellStyle name="%40 - Vurgu3 41 2" xfId="3570" xr:uid="{3FC55E53-9F61-4FB8-9BA5-52CAE7FBA46C}"/>
    <cellStyle name="%40 - Vurgu3 42" xfId="1761" xr:uid="{9A8A8F2F-82AA-4794-9104-4501544223B5}"/>
    <cellStyle name="%40 - Vurgu3 42 2" xfId="3590" xr:uid="{31213212-5D68-4934-ABA0-176B7FAAC477}"/>
    <cellStyle name="%40 - Vurgu3 43" xfId="1781" xr:uid="{A89E2769-9171-431B-BF0E-CC74CA731945}"/>
    <cellStyle name="%40 - Vurgu3 43 2" xfId="3610" xr:uid="{5A12196E-609F-40FD-BFC2-4883A042EDB2}"/>
    <cellStyle name="%40 - Vurgu3 44" xfId="1801" xr:uid="{7E46010C-3FF7-4667-9E43-A3E35C7A5FEB}"/>
    <cellStyle name="%40 - Vurgu3 44 2" xfId="3630" xr:uid="{BDEDB982-ED42-4DDF-8BE1-731C30DF86AA}"/>
    <cellStyle name="%40 - Vurgu3 45" xfId="1821" xr:uid="{883C10A4-975A-432B-B6D0-7577360A7681}"/>
    <cellStyle name="%40 - Vurgu3 45 2" xfId="3650" xr:uid="{1054392A-0CB5-4ECE-96CC-5FFEA186972C}"/>
    <cellStyle name="%40 - Vurgu3 46" xfId="1841" xr:uid="{FB5055EB-7BE0-4783-8D71-990B83C01694}"/>
    <cellStyle name="%40 - Vurgu3 46 2" xfId="3670" xr:uid="{FB3EDD9F-44A8-409D-A7A7-17AD87F95755}"/>
    <cellStyle name="%40 - Vurgu3 47" xfId="1861" xr:uid="{98068E74-9AAB-4857-B555-E9E2A25D6391}"/>
    <cellStyle name="%40 - Vurgu3 48" xfId="3690" xr:uid="{711589AB-1B57-4990-B2A2-FB0ECD401D90}"/>
    <cellStyle name="%40 - Vurgu3 49" xfId="3711" xr:uid="{242946F6-A5CF-4A6D-A2D7-C7B9500438CB}"/>
    <cellStyle name="%40 - Vurgu3 5" xfId="116" xr:uid="{04BE64B1-4D47-419F-8D47-562E3050CF16}"/>
    <cellStyle name="%40 - Vurgu3 5 2" xfId="951" xr:uid="{E75C2F5E-C8AA-43E2-8BB3-FA8D03E3AB4D}"/>
    <cellStyle name="%40 - Vurgu3 5 2 2" xfId="2780" xr:uid="{8EEC6E39-4E31-4ED7-959C-2366AC6F4CED}"/>
    <cellStyle name="%40 - Vurgu3 5 3" xfId="1946" xr:uid="{C6CD323B-644F-4515-AA1C-8945A47B30B2}"/>
    <cellStyle name="%40 - Vurgu3 50" xfId="3732" xr:uid="{8FF7F4A3-72A1-4ACA-819D-0101BCD32761}"/>
    <cellStyle name="%40 - Vurgu3 51" xfId="3752" xr:uid="{C301C03A-AE2E-4459-BB1C-3186204D528E}"/>
    <cellStyle name="%40 - Vurgu3 52" xfId="3772" xr:uid="{B6A44985-BFAF-4809-A25F-E95C3935C758}"/>
    <cellStyle name="%40 - Vurgu3 53" xfId="3792" xr:uid="{692FD886-85EC-4DF7-BA02-67A8CECF9662}"/>
    <cellStyle name="%40 - Vurgu3 54" xfId="3812" xr:uid="{82C7D27A-B865-4859-B780-D3A34C130E36}"/>
    <cellStyle name="%40 - Vurgu3 55" xfId="3832" xr:uid="{3B50425B-13CD-4750-81D1-B28D801E5650}"/>
    <cellStyle name="%40 - Vurgu3 56" xfId="3852" xr:uid="{E842A03C-FF82-4435-A37E-D24DB8E351F2}"/>
    <cellStyle name="%40 - Vurgu3 57" xfId="3873" xr:uid="{6E7D07AE-29AC-4C92-85A9-7BC054E2CD94}"/>
    <cellStyle name="%40 - Vurgu3 58" xfId="3894" xr:uid="{4683051B-E1B9-434A-BAC4-A051E5F75B24}"/>
    <cellStyle name="%40 - Vurgu3 59" xfId="3914" xr:uid="{9AB7F894-E6BE-4D6F-B4BE-7E43A200B6CE}"/>
    <cellStyle name="%40 - Vurgu3 6" xfId="137" xr:uid="{001E203D-256A-4C14-8292-C91DBF3CE460}"/>
    <cellStyle name="%40 - Vurgu3 6 2" xfId="972" xr:uid="{57304B94-B590-418C-BEC7-79CA92D72DCB}"/>
    <cellStyle name="%40 - Vurgu3 6 2 2" xfId="2801" xr:uid="{87014FAA-4592-473A-BA2F-631303B483C5}"/>
    <cellStyle name="%40 - Vurgu3 6 3" xfId="1967" xr:uid="{7E01CCDA-EE4D-4066-8DAA-42A1F1AA4921}"/>
    <cellStyle name="%40 - Vurgu3 60" xfId="3934" xr:uid="{A1640CA5-E1CA-4B68-BFBF-961F47F62FA6}"/>
    <cellStyle name="%40 - Vurgu3 61" xfId="3955" xr:uid="{6C47171E-2F01-4C97-88C9-60301AED669C}"/>
    <cellStyle name="%40 - Vurgu3 62" xfId="3976" xr:uid="{88A36CA6-639A-420C-88A6-A00F6A2F9269}"/>
    <cellStyle name="%40 - Vurgu3 63" xfId="3996" xr:uid="{2806E626-C240-4629-ABD2-8B0F2835A339}"/>
    <cellStyle name="%40 - Vurgu3 64" xfId="4016" xr:uid="{9DB4C01A-9191-4B2D-983E-BF8D8B252E1B}"/>
    <cellStyle name="%40 - Vurgu3 65" xfId="4036" xr:uid="{217C7F20-4ECC-4A7D-AB44-1A31573F51C3}"/>
    <cellStyle name="%40 - Vurgu3 66" xfId="4056" xr:uid="{BC5B2BDB-30A1-433E-BAAE-E58529680B6A}"/>
    <cellStyle name="%40 - Vurgu3 67" xfId="4077" xr:uid="{2E091588-F545-4EF9-BF0C-1DA9015E3955}"/>
    <cellStyle name="%40 - Vurgu3 68" xfId="4098" xr:uid="{A941ABA6-5ED0-4D04-9910-BC9730EF13D2}"/>
    <cellStyle name="%40 - Vurgu3 69" xfId="4118" xr:uid="{26DC9827-8FFD-4DBF-9DC1-F20834224616}"/>
    <cellStyle name="%40 - Vurgu3 7" xfId="160" xr:uid="{ED3B3D2D-7497-4C97-A74E-F6EC843900E3}"/>
    <cellStyle name="%40 - Vurgu3 7 2" xfId="995" xr:uid="{700ACBF9-3B46-47C5-9248-8EF93278EA15}"/>
    <cellStyle name="%40 - Vurgu3 7 2 2" xfId="2824" xr:uid="{A5C4B6F8-17EE-43A8-B882-031C95AED24D}"/>
    <cellStyle name="%40 - Vurgu3 7 3" xfId="1990" xr:uid="{EAAF8196-0626-4C65-8C70-82D2330B2C4A}"/>
    <cellStyle name="%40 - Vurgu3 70" xfId="4138" xr:uid="{96A4CF64-4570-4EAB-A516-14ADBA82190B}"/>
    <cellStyle name="%40 - Vurgu3 71" xfId="4159" xr:uid="{8FD380FE-CE0B-4480-951A-3BB47F15F5B9}"/>
    <cellStyle name="%40 - Vurgu3 72" xfId="4180" xr:uid="{ECB68C54-504A-4832-A915-DA5C385F7EB0}"/>
    <cellStyle name="%40 - Vurgu3 73" xfId="4201" xr:uid="{5217C0F8-8B3A-45DD-B73E-A09D43738F5E}"/>
    <cellStyle name="%40 - Vurgu3 74" xfId="4221" xr:uid="{8A0F1BD2-47A1-469E-A329-2A83F12B2654}"/>
    <cellStyle name="%40 - Vurgu3 75" xfId="4242" xr:uid="{FD660FB7-9532-4B68-AD84-27950693EA8C}"/>
    <cellStyle name="%40 - Vurgu3 76" xfId="4262" xr:uid="{3987BB64-7592-407E-9201-A8E5F2FB0B48}"/>
    <cellStyle name="%40 - Vurgu3 77" xfId="4282" xr:uid="{32F76B9F-8C0F-4405-B4E2-508108BF0DEA}"/>
    <cellStyle name="%40 - Vurgu3 78" xfId="4302" xr:uid="{239E1F80-8253-49C9-A74E-759B61BD17D3}"/>
    <cellStyle name="%40 - Vurgu3 79" xfId="4322" xr:uid="{E6614568-AEC5-4CC2-A902-E6A4461E18BA}"/>
    <cellStyle name="%40 - Vurgu3 8" xfId="181" xr:uid="{7DDBE130-F1A3-4ADF-9B5B-A841D28A9F21}"/>
    <cellStyle name="%40 - Vurgu3 8 2" xfId="1016" xr:uid="{8282EC00-2721-4F8C-A738-3FE5778EC8D7}"/>
    <cellStyle name="%40 - Vurgu3 8 2 2" xfId="2845" xr:uid="{FF81FD12-7B23-463C-8E95-69F06E758342}"/>
    <cellStyle name="%40 - Vurgu3 8 3" xfId="2011" xr:uid="{094A6923-EFAD-4A8A-94F4-B9D662E46FC4}"/>
    <cellStyle name="%40 - Vurgu3 80" xfId="4342" xr:uid="{15ABDA81-4106-4C88-B3D2-F5D74E8CE048}"/>
    <cellStyle name="%40 - Vurgu3 9" xfId="201" xr:uid="{F1ECCFE4-6932-497D-B8A7-95901E079955}"/>
    <cellStyle name="%40 - Vurgu3 9 2" xfId="1036" xr:uid="{9B24087D-2793-43B6-90DA-78CFB8EEC4A6}"/>
    <cellStyle name="%40 - Vurgu3 9 2 2" xfId="2865" xr:uid="{BA1B3857-44FE-4C01-BAD3-07877B0BBB5D}"/>
    <cellStyle name="%40 - Vurgu3 9 3" xfId="2031" xr:uid="{C1BD8843-6C27-42EF-81D7-EAB865BC3C8B}"/>
    <cellStyle name="%40 - Vurgu4" xfId="33" builtinId="43" customBuiltin="1"/>
    <cellStyle name="%40 - Vurgu4 10" xfId="225" xr:uid="{571A815E-C2AC-4B38-9E68-205E0C9B63F2}"/>
    <cellStyle name="%40 - Vurgu4 10 2" xfId="1060" xr:uid="{4DCB4D21-530A-4CD5-A832-1961FC44A116}"/>
    <cellStyle name="%40 - Vurgu4 10 2 2" xfId="2889" xr:uid="{E8144DF3-689D-43A6-9B04-5941B7F6A765}"/>
    <cellStyle name="%40 - Vurgu4 10 3" xfId="2055" xr:uid="{5E70257A-2557-48BF-8B17-7315B52E3BA4}"/>
    <cellStyle name="%40 - Vurgu4 11" xfId="309" xr:uid="{7BCC2B2E-7E27-4174-9C04-1E43CC11B724}"/>
    <cellStyle name="%40 - Vurgu4 11 2" xfId="1144" xr:uid="{E5012532-BAF5-4E27-8310-DFE7F7365F25}"/>
    <cellStyle name="%40 - Vurgu4 11 2 2" xfId="2973" xr:uid="{B067DA3C-878D-41A8-9A02-24EC27453B02}"/>
    <cellStyle name="%40 - Vurgu4 11 3" xfId="2139" xr:uid="{6D7069E1-71E1-4052-A440-03D08E17A7A5}"/>
    <cellStyle name="%40 - Vurgu4 12" xfId="330" xr:uid="{47B7C886-2703-47A9-874E-7C1141707483}"/>
    <cellStyle name="%40 - Vurgu4 12 2" xfId="1165" xr:uid="{E301B8D7-9048-4B7C-9C2B-3EA47042C209}"/>
    <cellStyle name="%40 - Vurgu4 12 2 2" xfId="2994" xr:uid="{03DB9D87-D390-400D-AA6F-98B524D3BAC5}"/>
    <cellStyle name="%40 - Vurgu4 12 3" xfId="2160" xr:uid="{D77BC38D-1346-4387-BCD8-AE1E86401571}"/>
    <cellStyle name="%40 - Vurgu4 13" xfId="352" xr:uid="{C5E2C83D-FEC4-4D18-9928-FBEAC3DDD675}"/>
    <cellStyle name="%40 - Vurgu4 13 2" xfId="1187" xr:uid="{C4F61572-14DE-4689-8436-E353150D48BD}"/>
    <cellStyle name="%40 - Vurgu4 13 2 2" xfId="3016" xr:uid="{9A42A7B8-EA79-449E-98F4-B97FA9617E5B}"/>
    <cellStyle name="%40 - Vurgu4 13 3" xfId="2182" xr:uid="{21C90A10-4212-4B79-882A-80DDC490A516}"/>
    <cellStyle name="%40 - Vurgu4 14" xfId="373" xr:uid="{B490FF71-CF90-42C5-8E6A-1EFA209CF536}"/>
    <cellStyle name="%40 - Vurgu4 14 2" xfId="1208" xr:uid="{90739538-70BE-4C89-9597-67F0CEDE1514}"/>
    <cellStyle name="%40 - Vurgu4 14 2 2" xfId="3037" xr:uid="{CAE55FF2-D5A9-4C5A-92A9-3B6F50343238}"/>
    <cellStyle name="%40 - Vurgu4 14 3" xfId="2203" xr:uid="{900841A6-896B-4AFA-AF73-757432FF769B}"/>
    <cellStyle name="%40 - Vurgu4 15" xfId="394" xr:uid="{ACBCE05A-7644-4AA5-887F-9FAB466F8174}"/>
    <cellStyle name="%40 - Vurgu4 15 2" xfId="1229" xr:uid="{C7FE2994-BFFE-4CC7-B957-6FA75E9A8511}"/>
    <cellStyle name="%40 - Vurgu4 15 2 2" xfId="3058" xr:uid="{70DDB44F-16E0-43BB-A213-B75305799C22}"/>
    <cellStyle name="%40 - Vurgu4 15 3" xfId="2224" xr:uid="{3C23F0E8-7F28-488D-8E16-A3FB7D17CFE0}"/>
    <cellStyle name="%40 - Vurgu4 16" xfId="415" xr:uid="{BDDD09EA-3E02-48E2-A177-F11FCADF9340}"/>
    <cellStyle name="%40 - Vurgu4 16 2" xfId="1250" xr:uid="{F2FDAD9C-C767-4A03-A292-753996B001BA}"/>
    <cellStyle name="%40 - Vurgu4 16 2 2" xfId="3079" xr:uid="{1F97D1FB-0190-4DEA-BF57-347720171E87}"/>
    <cellStyle name="%40 - Vurgu4 16 3" xfId="2245" xr:uid="{2C979720-FE32-461D-B543-7A70E0955F9C}"/>
    <cellStyle name="%40 - Vurgu4 17" xfId="436" xr:uid="{5C5925AC-E59B-4E28-9E3D-5BBB8F9D9028}"/>
    <cellStyle name="%40 - Vurgu4 17 2" xfId="1271" xr:uid="{58CDB136-BC6E-4807-A3D3-A88A45F3912E}"/>
    <cellStyle name="%40 - Vurgu4 17 2 2" xfId="3100" xr:uid="{3D095AE4-3D05-493A-B2A1-776995EB4A31}"/>
    <cellStyle name="%40 - Vurgu4 17 3" xfId="2266" xr:uid="{74132284-BAE8-4A1B-BA58-988BFE65566E}"/>
    <cellStyle name="%40 - Vurgu4 18" xfId="457" xr:uid="{121BECFE-A7C2-43E5-89AE-148E4FC2C85F}"/>
    <cellStyle name="%40 - Vurgu4 18 2" xfId="1292" xr:uid="{C0EEB546-6AFC-4D80-BCE5-AD064481F010}"/>
    <cellStyle name="%40 - Vurgu4 18 2 2" xfId="3121" xr:uid="{B3358622-BDD5-4793-87CF-4965B22F2248}"/>
    <cellStyle name="%40 - Vurgu4 18 3" xfId="2287" xr:uid="{6F8B96FF-3CDD-4E77-8300-A92294549665}"/>
    <cellStyle name="%40 - Vurgu4 19" xfId="478" xr:uid="{09B705A0-B9F9-4403-BB17-3264EB86DD95}"/>
    <cellStyle name="%40 - Vurgu4 19 2" xfId="1313" xr:uid="{5BEBA636-9489-42B1-97EB-D67FB9447E62}"/>
    <cellStyle name="%40 - Vurgu4 19 2 2" xfId="3142" xr:uid="{8F6BE5E8-BE88-4BB1-A77E-C80FBBC528F0}"/>
    <cellStyle name="%40 - Vurgu4 19 3" xfId="2308" xr:uid="{D266D286-2C72-4CA9-95E5-E5675D18A2E8}"/>
    <cellStyle name="%40 - Vurgu4 2" xfId="59" xr:uid="{A26057D7-0936-4E4D-BF59-5411184A6F67}"/>
    <cellStyle name="%40 - Vurgu4 2 2" xfId="894" xr:uid="{431A62B4-52FF-42F3-8117-15FECF4260E7}"/>
    <cellStyle name="%40 - Vurgu4 2 2 2" xfId="2723" xr:uid="{45FDED06-2255-4AD3-AF86-B2A2D4227529}"/>
    <cellStyle name="%40 - Vurgu4 2 3" xfId="1889" xr:uid="{BB27050C-5506-4A26-8753-3A0602E8D19D}"/>
    <cellStyle name="%40 - Vurgu4 20" xfId="498" xr:uid="{8D44CC14-9CFF-4864-B34E-CC3213B242CC}"/>
    <cellStyle name="%40 - Vurgu4 20 2" xfId="1333" xr:uid="{B5B32175-D3CE-449D-AB1A-030FB4E0AC15}"/>
    <cellStyle name="%40 - Vurgu4 20 2 2" xfId="3162" xr:uid="{51B2DA99-2AB5-4017-99DD-55CB75811B4A}"/>
    <cellStyle name="%40 - Vurgu4 20 3" xfId="2328" xr:uid="{8B4D62DB-BB58-4C11-93CF-85184F745AB3}"/>
    <cellStyle name="%40 - Vurgu4 21" xfId="518" xr:uid="{26BFF5FE-FAD3-4043-9BAD-E29B9B3770E6}"/>
    <cellStyle name="%40 - Vurgu4 21 2" xfId="1353" xr:uid="{4047F877-2EE5-40F0-9B1B-0D199F705F18}"/>
    <cellStyle name="%40 - Vurgu4 21 2 2" xfId="3182" xr:uid="{E8477169-0893-4971-8DC4-BB67BF52FD24}"/>
    <cellStyle name="%40 - Vurgu4 21 3" xfId="2348" xr:uid="{D39C5742-20AB-4C05-BC0D-363145331FDD}"/>
    <cellStyle name="%40 - Vurgu4 22" xfId="538" xr:uid="{6CEEA4D3-55B1-4883-B82A-514DFB01FE1F}"/>
    <cellStyle name="%40 - Vurgu4 22 2" xfId="1373" xr:uid="{02EDD1C1-77CC-4521-A7F0-800618EDD432}"/>
    <cellStyle name="%40 - Vurgu4 22 2 2" xfId="3202" xr:uid="{F27168F5-3D40-4126-BB98-06500A36A9FA}"/>
    <cellStyle name="%40 - Vurgu4 22 3" xfId="2368" xr:uid="{87F68063-D1D4-41FF-A707-FC3BAFAFBBA3}"/>
    <cellStyle name="%40 - Vurgu4 23" xfId="558" xr:uid="{07386CE3-1066-4C51-B3E8-1C4E8BC49D8E}"/>
    <cellStyle name="%40 - Vurgu4 23 2" xfId="1393" xr:uid="{8CC71373-D8F1-49B8-8A8E-952F654F7881}"/>
    <cellStyle name="%40 - Vurgu4 23 2 2" xfId="3222" xr:uid="{42719FB4-CEA5-4E6E-B15F-ACB58E9AF863}"/>
    <cellStyle name="%40 - Vurgu4 23 3" xfId="2388" xr:uid="{92112B45-F3A1-4A4A-9459-B734E0214A64}"/>
    <cellStyle name="%40 - Vurgu4 24" xfId="579" xr:uid="{68F12871-6674-45EB-A7EC-313EC3544B83}"/>
    <cellStyle name="%40 - Vurgu4 24 2" xfId="1414" xr:uid="{7C44BA6D-2D6E-4289-91B8-0FD8B67FCB78}"/>
    <cellStyle name="%40 - Vurgu4 24 2 2" xfId="3243" xr:uid="{32BD5318-F971-4B0C-9B80-B189265F9F2E}"/>
    <cellStyle name="%40 - Vurgu4 24 3" xfId="2409" xr:uid="{B726A99D-9BF6-4775-8DB0-E912732C016F}"/>
    <cellStyle name="%40 - Vurgu4 25" xfId="600" xr:uid="{89FA049E-A3B8-4264-9825-D2C1443EE24D}"/>
    <cellStyle name="%40 - Vurgu4 25 2" xfId="1435" xr:uid="{37B8CD3D-0142-41B1-A175-E47D5E0631B5}"/>
    <cellStyle name="%40 - Vurgu4 25 2 2" xfId="3264" xr:uid="{F216ABAD-5276-46BC-9B2B-3C0931825E75}"/>
    <cellStyle name="%40 - Vurgu4 25 3" xfId="2430" xr:uid="{F0F30FB6-2B46-4CEF-A815-DC384511FC69}"/>
    <cellStyle name="%40 - Vurgu4 26" xfId="621" xr:uid="{D6E57A02-DF5F-4A5C-A4F6-9B0AA6A69965}"/>
    <cellStyle name="%40 - Vurgu4 26 2" xfId="1456" xr:uid="{F1221E6E-A363-4FC6-840F-140143F91F34}"/>
    <cellStyle name="%40 - Vurgu4 26 2 2" xfId="3285" xr:uid="{D3FED709-FD24-49EB-9886-9351633991E5}"/>
    <cellStyle name="%40 - Vurgu4 26 3" xfId="2451" xr:uid="{9EAB201F-FE39-49E2-B8BB-833414007799}"/>
    <cellStyle name="%40 - Vurgu4 27" xfId="644" xr:uid="{AA1B8F03-81CF-47F0-83AD-CEFCA5FF169C}"/>
    <cellStyle name="%40 - Vurgu4 27 2" xfId="1479" xr:uid="{A1111640-A3D9-4940-8EA7-9F108B587DD8}"/>
    <cellStyle name="%40 - Vurgu4 27 2 2" xfId="3308" xr:uid="{D42F5494-6BBB-4B93-8A55-08ACF1E5F558}"/>
    <cellStyle name="%40 - Vurgu4 27 3" xfId="2474" xr:uid="{CE664470-DDFB-40A4-8BE6-41FB9A0C206F}"/>
    <cellStyle name="%40 - Vurgu4 28" xfId="665" xr:uid="{F6203E58-E6FB-403C-ABAF-7BBB8F3B8471}"/>
    <cellStyle name="%40 - Vurgu4 28 2" xfId="1500" xr:uid="{9913C3A1-027C-4423-80E7-0D8DDD236C5B}"/>
    <cellStyle name="%40 - Vurgu4 28 2 2" xfId="3329" xr:uid="{5FA874D5-C5E0-4A06-8F6E-4A1A724BBF4A}"/>
    <cellStyle name="%40 - Vurgu4 28 3" xfId="2495" xr:uid="{B16FDDF2-05A9-4ACC-B2EA-B7FCEB5D7C54}"/>
    <cellStyle name="%40 - Vurgu4 29" xfId="686" xr:uid="{0908F01A-B2CA-4B79-8227-DC0E6C74AFC3}"/>
    <cellStyle name="%40 - Vurgu4 29 2" xfId="1521" xr:uid="{4260EDC0-4E7B-4581-9A40-AA635C415F20}"/>
    <cellStyle name="%40 - Vurgu4 29 2 2" xfId="3350" xr:uid="{9FFB74B4-559C-42D0-8344-1D876F708E49}"/>
    <cellStyle name="%40 - Vurgu4 29 3" xfId="2516" xr:uid="{BF49C008-818E-4B1C-882D-23FEB4471912}"/>
    <cellStyle name="%40 - Vurgu4 3" xfId="79" xr:uid="{06B8B658-F43C-4828-B16F-DA8C69C06CCE}"/>
    <cellStyle name="%40 - Vurgu4 3 2" xfId="914" xr:uid="{24126213-0370-446E-B1A6-7DF206B3B1F6}"/>
    <cellStyle name="%40 - Vurgu4 3 2 2" xfId="2743" xr:uid="{80BB196F-969B-4330-92A6-6F81F769A7A2}"/>
    <cellStyle name="%40 - Vurgu4 3 3" xfId="1909" xr:uid="{627988C0-5286-4BBF-98EA-3DE4A9299187}"/>
    <cellStyle name="%40 - Vurgu4 30" xfId="706" xr:uid="{D98B76E7-35A6-434F-B727-AC5C267D66EF}"/>
    <cellStyle name="%40 - Vurgu4 30 2" xfId="1541" xr:uid="{F49E08AF-B0E8-4FEC-BB28-1CB00C0EFF15}"/>
    <cellStyle name="%40 - Vurgu4 30 2 2" xfId="3370" xr:uid="{70331303-E097-4AD4-91E3-C18686AF4520}"/>
    <cellStyle name="%40 - Vurgu4 30 3" xfId="2536" xr:uid="{7FFD6CBE-C3A6-4AD9-B8E5-E6D2FC35BFFE}"/>
    <cellStyle name="%40 - Vurgu4 31" xfId="727" xr:uid="{B06D95EC-6F1E-491E-BB5A-6CAFFC514FB1}"/>
    <cellStyle name="%40 - Vurgu4 31 2" xfId="1562" xr:uid="{7A00E045-CC88-49D0-81A2-31C939BD886A}"/>
    <cellStyle name="%40 - Vurgu4 31 2 2" xfId="3391" xr:uid="{2E5F2785-6BD8-4E84-8DB7-6CECE16589F4}"/>
    <cellStyle name="%40 - Vurgu4 31 3" xfId="2557" xr:uid="{5EBE5E3B-B7A9-43B1-B5C9-40FBA18B0A4C}"/>
    <cellStyle name="%40 - Vurgu4 32" xfId="748" xr:uid="{52749774-6F9F-4ABE-8E04-7454D9CE5F7E}"/>
    <cellStyle name="%40 - Vurgu4 32 2" xfId="1583" xr:uid="{5923F2B2-9AC3-4A1D-9030-0828035FC19C}"/>
    <cellStyle name="%40 - Vurgu4 32 2 2" xfId="3412" xr:uid="{559EE894-6C20-470D-9E12-E22C918BCA4E}"/>
    <cellStyle name="%40 - Vurgu4 32 3" xfId="2578" xr:uid="{D268F180-A705-43C7-95D9-32E75ED46221}"/>
    <cellStyle name="%40 - Vurgu4 33" xfId="768" xr:uid="{3CDCF928-251A-424D-BD1E-6A803645FB15}"/>
    <cellStyle name="%40 - Vurgu4 33 2" xfId="1603" xr:uid="{93596F37-9A1B-465F-802D-C272E59C3B26}"/>
    <cellStyle name="%40 - Vurgu4 33 2 2" xfId="3432" xr:uid="{02097135-AC14-48AC-BA65-1966021D3DA8}"/>
    <cellStyle name="%40 - Vurgu4 33 3" xfId="2598" xr:uid="{23E4750E-665A-47B9-A550-1B2E327BF2CA}"/>
    <cellStyle name="%40 - Vurgu4 34" xfId="788" xr:uid="{A475A640-10DC-47A8-9EAD-A95AE08A3312}"/>
    <cellStyle name="%40 - Vurgu4 34 2" xfId="1623" xr:uid="{6B5F7F29-B8FD-4F49-ADA4-C71DBB7F0AAA}"/>
    <cellStyle name="%40 - Vurgu4 34 2 2" xfId="3452" xr:uid="{C5115F3C-834D-4693-AFA8-D5F37AE53B3F}"/>
    <cellStyle name="%40 - Vurgu4 34 3" xfId="2618" xr:uid="{D65F242A-1B72-40B4-A30A-A1538200A3FC}"/>
    <cellStyle name="%40 - Vurgu4 35" xfId="808" xr:uid="{33463655-53C0-4C32-BC44-4F5DAFEB0D04}"/>
    <cellStyle name="%40 - Vurgu4 35 2" xfId="1643" xr:uid="{11DC2A9D-A1AE-4444-9DA2-7B96194C6F1C}"/>
    <cellStyle name="%40 - Vurgu4 35 2 2" xfId="3472" xr:uid="{117D6BB4-4654-490B-AE6D-325901729EBB}"/>
    <cellStyle name="%40 - Vurgu4 35 3" xfId="2638" xr:uid="{7E21A080-F21A-4F75-A6EC-56EAD49B4000}"/>
    <cellStyle name="%40 - Vurgu4 36" xfId="828" xr:uid="{2F4A6D58-BFCE-46C3-9A39-14FD65973E97}"/>
    <cellStyle name="%40 - Vurgu4 36 2" xfId="1663" xr:uid="{6649D38C-29A2-4B21-8FE9-B4B8B98C10E9}"/>
    <cellStyle name="%40 - Vurgu4 36 2 2" xfId="3492" xr:uid="{BB4DED28-51A5-474D-895A-F1BB20EF61DD}"/>
    <cellStyle name="%40 - Vurgu4 36 3" xfId="2658" xr:uid="{879F8753-1E47-40EF-85AA-269C6CEF33DA}"/>
    <cellStyle name="%40 - Vurgu4 37" xfId="849" xr:uid="{738F945F-364F-42E5-836E-C24AF48A7102}"/>
    <cellStyle name="%40 - Vurgu4 37 2" xfId="1684" xr:uid="{3C19D7B9-08D2-4ED4-9365-0DE52A6D1612}"/>
    <cellStyle name="%40 - Vurgu4 37 2 2" xfId="3513" xr:uid="{7A364E5B-7E2A-4E12-8FC5-3398F1DE5053}"/>
    <cellStyle name="%40 - Vurgu4 37 3" xfId="2679" xr:uid="{2B7499EB-0006-491C-BD66-6F6A91E7591F}"/>
    <cellStyle name="%40 - Vurgu4 38" xfId="869" xr:uid="{F03F4D49-F6DD-4A9E-AED4-71BDFBF5D141}"/>
    <cellStyle name="%40 - Vurgu4 38 2" xfId="2699" xr:uid="{D7859B2D-5CAD-4D34-95FB-3E52E877AF47}"/>
    <cellStyle name="%40 - Vurgu4 39" xfId="1704" xr:uid="{D66A3906-B8F2-463B-9B04-D52BF8CE0745}"/>
    <cellStyle name="%40 - Vurgu4 39 2" xfId="3533" xr:uid="{954E8490-E43E-4207-AF0B-0E72B40ECB36}"/>
    <cellStyle name="%40 - Vurgu4 4" xfId="99" xr:uid="{5F24A121-4CCA-4BA0-927B-4E35F83129EA}"/>
    <cellStyle name="%40 - Vurgu4 4 2" xfId="934" xr:uid="{68F96E48-EC7B-4292-8D2E-0523FBF13F01}"/>
    <cellStyle name="%40 - Vurgu4 4 2 2" xfId="2763" xr:uid="{AE82F6DF-B279-4898-A8AB-9D23936A2DA5}"/>
    <cellStyle name="%40 - Vurgu4 4 3" xfId="1929" xr:uid="{BB41E0BE-EC28-47BC-8F08-4E39A583DC15}"/>
    <cellStyle name="%40 - Vurgu4 40" xfId="1724" xr:uid="{9DE2DDB9-73D0-4B13-B112-65EF118512A9}"/>
    <cellStyle name="%40 - Vurgu4 40 2" xfId="3553" xr:uid="{17B0C973-6B73-4754-BF9E-8B7476324901}"/>
    <cellStyle name="%40 - Vurgu4 41" xfId="1744" xr:uid="{82AB3CA0-638B-4511-919A-8F30CCAFA30A}"/>
    <cellStyle name="%40 - Vurgu4 41 2" xfId="3573" xr:uid="{528D20D4-59E9-4D3F-9ADF-DA9AB9AFA88A}"/>
    <cellStyle name="%40 - Vurgu4 42" xfId="1764" xr:uid="{5CDF6F11-E809-47EF-9890-CE792D09B261}"/>
    <cellStyle name="%40 - Vurgu4 42 2" xfId="3593" xr:uid="{903BFDDB-CACB-45A1-8639-D507171AFF62}"/>
    <cellStyle name="%40 - Vurgu4 43" xfId="1784" xr:uid="{CBD26A0E-C306-43B7-BA70-02114B5818B5}"/>
    <cellStyle name="%40 - Vurgu4 43 2" xfId="3613" xr:uid="{C367ED82-EDA6-44CE-97C8-E7D5DA86FFD9}"/>
    <cellStyle name="%40 - Vurgu4 44" xfId="1804" xr:uid="{5A7733C6-1E73-4A88-B542-B7803EB6BF21}"/>
    <cellStyle name="%40 - Vurgu4 44 2" xfId="3633" xr:uid="{6378E44B-33B7-4985-88D4-9B2D43117F6A}"/>
    <cellStyle name="%40 - Vurgu4 45" xfId="1824" xr:uid="{D6D2C5D1-729E-4E6C-AEF3-EA126D0751B8}"/>
    <cellStyle name="%40 - Vurgu4 45 2" xfId="3653" xr:uid="{DA8E876E-2F14-4E7D-ACB5-FB0A6EF67812}"/>
    <cellStyle name="%40 - Vurgu4 46" xfId="1844" xr:uid="{2BD27CA5-3CA8-4A60-A3B2-C68EB4C93809}"/>
    <cellStyle name="%40 - Vurgu4 46 2" xfId="3673" xr:uid="{9DE93187-8150-4B9B-9ECD-67A3B9F13E94}"/>
    <cellStyle name="%40 - Vurgu4 47" xfId="1864" xr:uid="{EED41993-399A-4F16-ABCA-EC916F342908}"/>
    <cellStyle name="%40 - Vurgu4 48" xfId="3693" xr:uid="{4911D128-42D3-4654-BF57-1E257D8A6A44}"/>
    <cellStyle name="%40 - Vurgu4 49" xfId="3714" xr:uid="{64402E0E-FC67-4FAA-9903-FFB4B668BBB4}"/>
    <cellStyle name="%40 - Vurgu4 5" xfId="119" xr:uid="{6DE0272D-4600-4A24-A381-E7F7D6B456E0}"/>
    <cellStyle name="%40 - Vurgu4 5 2" xfId="954" xr:uid="{1FFE8A19-3158-401C-AD57-952F7D47C520}"/>
    <cellStyle name="%40 - Vurgu4 5 2 2" xfId="2783" xr:uid="{6546804F-15B4-4428-A4FE-721C8B0468EE}"/>
    <cellStyle name="%40 - Vurgu4 5 3" xfId="1949" xr:uid="{9913229B-3886-4805-8155-C800554AD9E3}"/>
    <cellStyle name="%40 - Vurgu4 50" xfId="3735" xr:uid="{15C9011F-0483-4000-8A92-54EBDE96979D}"/>
    <cellStyle name="%40 - Vurgu4 51" xfId="3755" xr:uid="{FF2F56B9-6F03-4301-A0F8-65725636F100}"/>
    <cellStyle name="%40 - Vurgu4 52" xfId="3775" xr:uid="{691C06B1-8B65-4EF4-82BF-AF4425C5A6EE}"/>
    <cellStyle name="%40 - Vurgu4 53" xfId="3795" xr:uid="{AF557754-26EA-4485-88C0-2F122193AE6C}"/>
    <cellStyle name="%40 - Vurgu4 54" xfId="3815" xr:uid="{EDD182A4-84D5-4C06-9B82-BC3088517DEB}"/>
    <cellStyle name="%40 - Vurgu4 55" xfId="3835" xr:uid="{6D4F74FB-459B-4A5C-932E-0BA11C8C8B05}"/>
    <cellStyle name="%40 - Vurgu4 56" xfId="3855" xr:uid="{EBE75B00-1A73-446E-9B05-252E99A35254}"/>
    <cellStyle name="%40 - Vurgu4 57" xfId="3876" xr:uid="{CB8D1307-A081-4946-BDE7-30A8C936B248}"/>
    <cellStyle name="%40 - Vurgu4 58" xfId="3897" xr:uid="{2126A8F1-A299-47FD-B74F-E0DC9BA5C483}"/>
    <cellStyle name="%40 - Vurgu4 59" xfId="3917" xr:uid="{A90B0A86-0659-47DA-AB82-5D34E49BED6F}"/>
    <cellStyle name="%40 - Vurgu4 6" xfId="140" xr:uid="{A6C79AB3-FA02-45B4-964A-075FCD495F26}"/>
    <cellStyle name="%40 - Vurgu4 6 2" xfId="975" xr:uid="{2AB2BDC2-3F9F-4556-8850-6BAD93B5FB5E}"/>
    <cellStyle name="%40 - Vurgu4 6 2 2" xfId="2804" xr:uid="{822B6A84-4055-4324-AAAB-F6BF1E518C64}"/>
    <cellStyle name="%40 - Vurgu4 6 3" xfId="1970" xr:uid="{4A09AFD2-48D3-4BB2-B511-28D151825D7E}"/>
    <cellStyle name="%40 - Vurgu4 60" xfId="3937" xr:uid="{E00C6069-D03A-46FC-B449-AD9FF746F679}"/>
    <cellStyle name="%40 - Vurgu4 61" xfId="3958" xr:uid="{9419C36F-3B5B-4488-BD39-F1C2FB81421C}"/>
    <cellStyle name="%40 - Vurgu4 62" xfId="3979" xr:uid="{56E4A4FF-34B1-4B92-AE3B-A77F5735B176}"/>
    <cellStyle name="%40 - Vurgu4 63" xfId="3999" xr:uid="{E5C5FB4E-590A-434E-BDE6-296C1202420A}"/>
    <cellStyle name="%40 - Vurgu4 64" xfId="4019" xr:uid="{570B6593-C8C9-4C14-9BCD-8FB5D59DA44D}"/>
    <cellStyle name="%40 - Vurgu4 65" xfId="4039" xr:uid="{4D9B21F4-3BB7-45D6-8867-EDCB1E3DE000}"/>
    <cellStyle name="%40 - Vurgu4 66" xfId="4059" xr:uid="{D7794D07-C442-4437-9B12-4BF9A6C40ADC}"/>
    <cellStyle name="%40 - Vurgu4 67" xfId="4080" xr:uid="{B813B591-D1C8-4AD2-99A3-F8E17EA5F817}"/>
    <cellStyle name="%40 - Vurgu4 68" xfId="4101" xr:uid="{1073D39C-FF81-4732-B0CA-3F818A02C634}"/>
    <cellStyle name="%40 - Vurgu4 69" xfId="4121" xr:uid="{07C4B1CF-89D6-4878-8374-626BCEC5CC17}"/>
    <cellStyle name="%40 - Vurgu4 7" xfId="163" xr:uid="{A9FFE5BC-12C9-41D6-B7D3-77996075E747}"/>
    <cellStyle name="%40 - Vurgu4 7 2" xfId="998" xr:uid="{42105675-F12D-4E9F-9F22-D16E8424F8D8}"/>
    <cellStyle name="%40 - Vurgu4 7 2 2" xfId="2827" xr:uid="{B5B3C501-B29E-43BD-BEE9-8D66B98D7185}"/>
    <cellStyle name="%40 - Vurgu4 7 3" xfId="1993" xr:uid="{70174F08-BAA8-4010-8B08-981C91583C71}"/>
    <cellStyle name="%40 - Vurgu4 70" xfId="4141" xr:uid="{853538B9-2CA3-4726-A716-516D3924B969}"/>
    <cellStyle name="%40 - Vurgu4 71" xfId="4162" xr:uid="{C04CE0B1-131B-400F-B596-D565F7CD5453}"/>
    <cellStyle name="%40 - Vurgu4 72" xfId="4183" xr:uid="{E14C3654-61CA-4373-A83E-4B4978DF417D}"/>
    <cellStyle name="%40 - Vurgu4 73" xfId="4204" xr:uid="{98C08255-75F5-41FE-A446-E96BF01D1279}"/>
    <cellStyle name="%40 - Vurgu4 74" xfId="4224" xr:uid="{9462BA22-7E5E-4A4A-8436-98CB47066D07}"/>
    <cellStyle name="%40 - Vurgu4 75" xfId="4245" xr:uid="{65573BD8-CCFD-4E89-998B-77CE3845743E}"/>
    <cellStyle name="%40 - Vurgu4 76" xfId="4265" xr:uid="{81849F83-51BA-4E4B-A891-4178B1D1573A}"/>
    <cellStyle name="%40 - Vurgu4 77" xfId="4285" xr:uid="{28C72C69-6588-4AF2-A362-7D6582A6AE1B}"/>
    <cellStyle name="%40 - Vurgu4 78" xfId="4305" xr:uid="{4143A842-ED0D-4085-B007-35903B1131D6}"/>
    <cellStyle name="%40 - Vurgu4 79" xfId="4325" xr:uid="{DADDF9E0-E4C8-4EE4-A5EC-8EDF286BD1FC}"/>
    <cellStyle name="%40 - Vurgu4 8" xfId="184" xr:uid="{7A4C83AD-B020-4217-94CB-D6D3DE73353F}"/>
    <cellStyle name="%40 - Vurgu4 8 2" xfId="1019" xr:uid="{BBD51935-6652-4B3A-AB36-3BC65249D0B3}"/>
    <cellStyle name="%40 - Vurgu4 8 2 2" xfId="2848" xr:uid="{4197E02C-3C78-4A20-B585-725D193F7B7C}"/>
    <cellStyle name="%40 - Vurgu4 8 3" xfId="2014" xr:uid="{D93327BC-1C93-40FA-86EB-FF409918F80C}"/>
    <cellStyle name="%40 - Vurgu4 80" xfId="4345" xr:uid="{9EBB4BE9-0E68-464C-8949-BB96ADCE1DA9}"/>
    <cellStyle name="%40 - Vurgu4 9" xfId="204" xr:uid="{8B2375B8-B29D-4D10-925E-C76937DB1C74}"/>
    <cellStyle name="%40 - Vurgu4 9 2" xfId="1039" xr:uid="{B961FEE4-F09F-4378-B6BF-8F1CC8302550}"/>
    <cellStyle name="%40 - Vurgu4 9 2 2" xfId="2868" xr:uid="{98851D2B-9CBA-42C4-BE9B-015632E433F7}"/>
    <cellStyle name="%40 - Vurgu4 9 3" xfId="2034" xr:uid="{FDF10C75-9D4B-4ECE-9E24-F4E31168F76A}"/>
    <cellStyle name="%40 - Vurgu5" xfId="37" builtinId="47" customBuiltin="1"/>
    <cellStyle name="%40 - Vurgu5 10" xfId="228" xr:uid="{E83D1BE3-655E-4972-BF37-D142F4B2F8CA}"/>
    <cellStyle name="%40 - Vurgu5 10 2" xfId="1063" xr:uid="{1358E2E6-7557-4BF0-A04F-0097EE4A7133}"/>
    <cellStyle name="%40 - Vurgu5 10 2 2" xfId="2892" xr:uid="{C5A02C67-67D1-461C-BDE9-892CDBC2328C}"/>
    <cellStyle name="%40 - Vurgu5 10 3" xfId="2058" xr:uid="{1846117A-7704-46E7-92A5-BA975C312DC3}"/>
    <cellStyle name="%40 - Vurgu5 11" xfId="312" xr:uid="{6A13CEB1-8494-49A1-94F5-CD489A06446F}"/>
    <cellStyle name="%40 - Vurgu5 11 2" xfId="1147" xr:uid="{10E438F7-16A1-49DB-874C-EB3DD66370CE}"/>
    <cellStyle name="%40 - Vurgu5 11 2 2" xfId="2976" xr:uid="{F85CA601-FB3C-47AA-A484-95247714F90D}"/>
    <cellStyle name="%40 - Vurgu5 11 3" xfId="2142" xr:uid="{453168EB-BBC0-4412-9CA1-A3BCAF0BF242}"/>
    <cellStyle name="%40 - Vurgu5 12" xfId="333" xr:uid="{82BEEDBD-F1E1-4BC6-8C35-9E0F7BFE5311}"/>
    <cellStyle name="%40 - Vurgu5 12 2" xfId="1168" xr:uid="{33206FE8-9D1A-4E01-B00A-21EA4EF78419}"/>
    <cellStyle name="%40 - Vurgu5 12 2 2" xfId="2997" xr:uid="{693CA855-DE6F-477F-BEC1-5A7CBE6BE850}"/>
    <cellStyle name="%40 - Vurgu5 12 3" xfId="2163" xr:uid="{FB400C32-0D14-4A35-9845-52A6AF59164B}"/>
    <cellStyle name="%40 - Vurgu5 13" xfId="355" xr:uid="{F28988A0-F050-490C-BFC7-883F19672A8C}"/>
    <cellStyle name="%40 - Vurgu5 13 2" xfId="1190" xr:uid="{D4B1CC3A-FF27-43C3-A7B8-F9C74B9EF659}"/>
    <cellStyle name="%40 - Vurgu5 13 2 2" xfId="3019" xr:uid="{691AAB75-A80D-44A1-B9B5-880ADF735B7A}"/>
    <cellStyle name="%40 - Vurgu5 13 3" xfId="2185" xr:uid="{35118DA6-E85A-4713-8AB3-2216BEE9463A}"/>
    <cellStyle name="%40 - Vurgu5 14" xfId="376" xr:uid="{637A8C83-4172-4078-A6DA-DC22B0540870}"/>
    <cellStyle name="%40 - Vurgu5 14 2" xfId="1211" xr:uid="{F691CFED-9E19-4B36-B77B-960923E73928}"/>
    <cellStyle name="%40 - Vurgu5 14 2 2" xfId="3040" xr:uid="{0604345F-C575-42C8-995D-A9C257240329}"/>
    <cellStyle name="%40 - Vurgu5 14 3" xfId="2206" xr:uid="{A70F0181-8909-46FA-8958-E7B5D065C7AE}"/>
    <cellStyle name="%40 - Vurgu5 15" xfId="397" xr:uid="{0D45D323-8B46-47E0-BE2E-EDFA240E8062}"/>
    <cellStyle name="%40 - Vurgu5 15 2" xfId="1232" xr:uid="{147D1B2D-BF72-4E69-AE69-43853FD6E78E}"/>
    <cellStyle name="%40 - Vurgu5 15 2 2" xfId="3061" xr:uid="{5C19B5CD-E4FD-4F49-9B53-19547F611F8B}"/>
    <cellStyle name="%40 - Vurgu5 15 3" xfId="2227" xr:uid="{1D97AA63-3702-4AB2-BB34-D9E46AF1CE33}"/>
    <cellStyle name="%40 - Vurgu5 16" xfId="418" xr:uid="{28F22C82-DA11-43CA-8585-C185B2FF8EBC}"/>
    <cellStyle name="%40 - Vurgu5 16 2" xfId="1253" xr:uid="{4337F92F-93DA-4395-96DA-2807481CA01E}"/>
    <cellStyle name="%40 - Vurgu5 16 2 2" xfId="3082" xr:uid="{A6F55638-A342-4A6F-8213-21DD9A29E792}"/>
    <cellStyle name="%40 - Vurgu5 16 3" xfId="2248" xr:uid="{A68EF010-AE5C-4027-B00D-B31FCC71CB63}"/>
    <cellStyle name="%40 - Vurgu5 17" xfId="439" xr:uid="{AEB7A0E5-B9EC-4FF1-98C5-DA6F43F2389D}"/>
    <cellStyle name="%40 - Vurgu5 17 2" xfId="1274" xr:uid="{4F831BE6-5403-444B-B924-25920A77D1CE}"/>
    <cellStyle name="%40 - Vurgu5 17 2 2" xfId="3103" xr:uid="{01E258EF-9151-4FE4-8108-2DF3FB8712C5}"/>
    <cellStyle name="%40 - Vurgu5 17 3" xfId="2269" xr:uid="{BE0BD52B-6019-45FC-A461-C34CA86DDE25}"/>
    <cellStyle name="%40 - Vurgu5 18" xfId="460" xr:uid="{B1C20A27-C216-4A5B-ABD4-4E6A4A29DAD7}"/>
    <cellStyle name="%40 - Vurgu5 18 2" xfId="1295" xr:uid="{D2CFE395-5B7F-42D5-A66F-0815BDA21E52}"/>
    <cellStyle name="%40 - Vurgu5 18 2 2" xfId="3124" xr:uid="{2DA76C21-19CF-4D52-BEF9-8DC53733F7E0}"/>
    <cellStyle name="%40 - Vurgu5 18 3" xfId="2290" xr:uid="{CA1ED87E-0042-4EC2-BB9B-D5AB38AA97DF}"/>
    <cellStyle name="%40 - Vurgu5 19" xfId="481" xr:uid="{757DFE85-0381-474A-85C1-BE9B8436F41C}"/>
    <cellStyle name="%40 - Vurgu5 19 2" xfId="1316" xr:uid="{5D5CE16B-3061-4339-A0C1-FB14462D375D}"/>
    <cellStyle name="%40 - Vurgu5 19 2 2" xfId="3145" xr:uid="{6E9AD59F-2E42-437F-BB40-AD5B6E520686}"/>
    <cellStyle name="%40 - Vurgu5 19 3" xfId="2311" xr:uid="{FE24E504-BC27-4F50-8E0D-D5747F900B5B}"/>
    <cellStyle name="%40 - Vurgu5 2" xfId="62" xr:uid="{8067D0A3-A92D-4081-8797-36FAE42EFD42}"/>
    <cellStyle name="%40 - Vurgu5 2 2" xfId="897" xr:uid="{873DB1AC-BD82-4126-B0C9-B1E4F66C5371}"/>
    <cellStyle name="%40 - Vurgu5 2 2 2" xfId="2726" xr:uid="{E9414A75-7F42-4888-850D-BD754BAFF4E9}"/>
    <cellStyle name="%40 - Vurgu5 2 3" xfId="1892" xr:uid="{FBDFF3CA-0504-4254-87A8-7E461769A501}"/>
    <cellStyle name="%40 - Vurgu5 20" xfId="501" xr:uid="{D514B8D8-E809-4162-94DC-E91DFEC0A1FE}"/>
    <cellStyle name="%40 - Vurgu5 20 2" xfId="1336" xr:uid="{75B6D516-B5B5-428B-9F10-85E2A3016D2B}"/>
    <cellStyle name="%40 - Vurgu5 20 2 2" xfId="3165" xr:uid="{DC425C02-B725-4732-BC2E-7BE6E15DA70F}"/>
    <cellStyle name="%40 - Vurgu5 20 3" xfId="2331" xr:uid="{EAD08456-04F2-4FE6-849C-7C5ADF63519E}"/>
    <cellStyle name="%40 - Vurgu5 21" xfId="521" xr:uid="{B0231271-2014-4D4D-9039-FB833FBEC2DD}"/>
    <cellStyle name="%40 - Vurgu5 21 2" xfId="1356" xr:uid="{206C043D-F30B-48CA-947D-8843F09C31BB}"/>
    <cellStyle name="%40 - Vurgu5 21 2 2" xfId="3185" xr:uid="{A76146E2-066C-4B9D-8385-32EA70386991}"/>
    <cellStyle name="%40 - Vurgu5 21 3" xfId="2351" xr:uid="{97FBC08B-0EF4-4B69-B988-28283FC81041}"/>
    <cellStyle name="%40 - Vurgu5 22" xfId="541" xr:uid="{8A31B1DA-889C-4CFB-9596-F6FA7FAA6808}"/>
    <cellStyle name="%40 - Vurgu5 22 2" xfId="1376" xr:uid="{069CBA82-053C-4374-BE92-940DA4A1E0CD}"/>
    <cellStyle name="%40 - Vurgu5 22 2 2" xfId="3205" xr:uid="{E4DB409E-0DA5-4F1B-8A98-D41E8FE10900}"/>
    <cellStyle name="%40 - Vurgu5 22 3" xfId="2371" xr:uid="{FDF1CDC8-0C9E-492E-9006-6F57FD7DF844}"/>
    <cellStyle name="%40 - Vurgu5 23" xfId="561" xr:uid="{3FDFDBF3-4B51-49B6-9F85-41772C7191DA}"/>
    <cellStyle name="%40 - Vurgu5 23 2" xfId="1396" xr:uid="{5B18FE3C-7F4B-4838-A07A-17112F46C68C}"/>
    <cellStyle name="%40 - Vurgu5 23 2 2" xfId="3225" xr:uid="{3D54F31B-65F5-40F4-9696-4D5C827D121D}"/>
    <cellStyle name="%40 - Vurgu5 23 3" xfId="2391" xr:uid="{52EFB5A6-EA79-461D-B6E0-D6B5E56E5E03}"/>
    <cellStyle name="%40 - Vurgu5 24" xfId="582" xr:uid="{E43BEB98-B363-49D4-A347-9484D9D77429}"/>
    <cellStyle name="%40 - Vurgu5 24 2" xfId="1417" xr:uid="{CDD0C852-A8FE-46AF-B5B4-75D4B511ADF1}"/>
    <cellStyle name="%40 - Vurgu5 24 2 2" xfId="3246" xr:uid="{F5050CFC-F64C-4D9E-BC5E-C2FD6C82F7A2}"/>
    <cellStyle name="%40 - Vurgu5 24 3" xfId="2412" xr:uid="{D19D689F-94FB-4675-9A7B-DBA7D3977685}"/>
    <cellStyle name="%40 - Vurgu5 25" xfId="603" xr:uid="{3603ACBB-092C-48AF-961E-647FEA45D3A3}"/>
    <cellStyle name="%40 - Vurgu5 25 2" xfId="1438" xr:uid="{979BCEF2-69A7-4E94-B05A-7E4634DFD29F}"/>
    <cellStyle name="%40 - Vurgu5 25 2 2" xfId="3267" xr:uid="{B4FEED0F-776C-4713-B43D-6DEC54B9C275}"/>
    <cellStyle name="%40 - Vurgu5 25 3" xfId="2433" xr:uid="{0527620A-B076-49E8-86BC-F32D34EE22D6}"/>
    <cellStyle name="%40 - Vurgu5 26" xfId="624" xr:uid="{9C7F43F5-1D4A-4200-977C-C43E836FB3F2}"/>
    <cellStyle name="%40 - Vurgu5 26 2" xfId="1459" xr:uid="{89B33177-C7F4-4143-86E6-AE07D1CAA0F0}"/>
    <cellStyle name="%40 - Vurgu5 26 2 2" xfId="3288" xr:uid="{AAC03CB9-091F-41D7-A54E-AE98A2F20930}"/>
    <cellStyle name="%40 - Vurgu5 26 3" xfId="2454" xr:uid="{8ABF2BA6-5F1F-4A9E-8BD3-4DE628B91CF6}"/>
    <cellStyle name="%40 - Vurgu5 27" xfId="647" xr:uid="{1D31B84C-61B7-43D8-837B-0648B824BDD4}"/>
    <cellStyle name="%40 - Vurgu5 27 2" xfId="1482" xr:uid="{BC7F4109-7543-4529-ABE4-248975E7317E}"/>
    <cellStyle name="%40 - Vurgu5 27 2 2" xfId="3311" xr:uid="{3A84A829-9477-4B03-B0BE-14B8D79758BD}"/>
    <cellStyle name="%40 - Vurgu5 27 3" xfId="2477" xr:uid="{45AA1D87-39B2-45A1-B537-AD631E3FAA59}"/>
    <cellStyle name="%40 - Vurgu5 28" xfId="668" xr:uid="{5E7B13CF-74FA-4DA4-A448-25CA4BAF3BDC}"/>
    <cellStyle name="%40 - Vurgu5 28 2" xfId="1503" xr:uid="{61669F20-1EBA-42A7-8DD3-6BA836ACB356}"/>
    <cellStyle name="%40 - Vurgu5 28 2 2" xfId="3332" xr:uid="{780B2CAC-ADCE-49E1-ABBE-2D1A9B097527}"/>
    <cellStyle name="%40 - Vurgu5 28 3" xfId="2498" xr:uid="{C3CC2A76-C537-4CA5-BD2E-09F10F941CBF}"/>
    <cellStyle name="%40 - Vurgu5 29" xfId="689" xr:uid="{C6C586A8-681A-4484-95A1-EBD517DAD0AF}"/>
    <cellStyle name="%40 - Vurgu5 29 2" xfId="1524" xr:uid="{C0813505-1620-4D36-9862-55CE33D4D39F}"/>
    <cellStyle name="%40 - Vurgu5 29 2 2" xfId="3353" xr:uid="{566308C1-DD16-4EE3-9273-2964227903E7}"/>
    <cellStyle name="%40 - Vurgu5 29 3" xfId="2519" xr:uid="{FB689FE2-6B5E-4FD4-9F52-212D1593ABE5}"/>
    <cellStyle name="%40 - Vurgu5 3" xfId="82" xr:uid="{48837B78-885A-4887-8AC4-BEAD9D857BE7}"/>
    <cellStyle name="%40 - Vurgu5 3 2" xfId="917" xr:uid="{EAF2FEBF-1A28-45CB-878D-90D66E58396A}"/>
    <cellStyle name="%40 - Vurgu5 3 2 2" xfId="2746" xr:uid="{36F6A9F9-75C5-4256-9666-52630FFDF6F6}"/>
    <cellStyle name="%40 - Vurgu5 3 3" xfId="1912" xr:uid="{49EAECDC-37C0-413B-A13E-F032BC6E53A9}"/>
    <cellStyle name="%40 - Vurgu5 30" xfId="709" xr:uid="{CC2E6230-D1E2-4156-A6A3-B283C92A1B2B}"/>
    <cellStyle name="%40 - Vurgu5 30 2" xfId="1544" xr:uid="{0D159815-FBA1-4D0B-A292-CF9AE1B6E907}"/>
    <cellStyle name="%40 - Vurgu5 30 2 2" xfId="3373" xr:uid="{C2CD8343-1C5E-4D28-9D6E-D68DC1639397}"/>
    <cellStyle name="%40 - Vurgu5 30 3" xfId="2539" xr:uid="{6551C96F-F63C-4A6A-ACBD-1694D188770B}"/>
    <cellStyle name="%40 - Vurgu5 31" xfId="730" xr:uid="{B0FD0924-081F-45BD-B210-C6A6C07AFDEF}"/>
    <cellStyle name="%40 - Vurgu5 31 2" xfId="1565" xr:uid="{F08D2B2B-84A7-400D-AA9C-71F06D1A9861}"/>
    <cellStyle name="%40 - Vurgu5 31 2 2" xfId="3394" xr:uid="{3B2CAC7F-4821-43DD-8971-7E76764D1F77}"/>
    <cellStyle name="%40 - Vurgu5 31 3" xfId="2560" xr:uid="{3418AA2E-3B23-4E5F-BE23-FF9AF413E723}"/>
    <cellStyle name="%40 - Vurgu5 32" xfId="751" xr:uid="{C0B07BCD-B6AD-4C1A-A234-7A2E3C79AFA3}"/>
    <cellStyle name="%40 - Vurgu5 32 2" xfId="1586" xr:uid="{31D6FB85-BAE7-4BE9-BF79-60A41C13001B}"/>
    <cellStyle name="%40 - Vurgu5 32 2 2" xfId="3415" xr:uid="{A532E2C9-BEDC-4E07-BA2F-719C1327E2DB}"/>
    <cellStyle name="%40 - Vurgu5 32 3" xfId="2581" xr:uid="{3EADA505-9F3F-4085-A3A1-1EF331A587B4}"/>
    <cellStyle name="%40 - Vurgu5 33" xfId="771" xr:uid="{3D7AFE04-2BA7-41D4-877F-3E3A7CE78576}"/>
    <cellStyle name="%40 - Vurgu5 33 2" xfId="1606" xr:uid="{8695393D-DE71-4875-9AE7-62EC01A02C77}"/>
    <cellStyle name="%40 - Vurgu5 33 2 2" xfId="3435" xr:uid="{8C362AB6-0552-408C-8AA1-73A59B445F8F}"/>
    <cellStyle name="%40 - Vurgu5 33 3" xfId="2601" xr:uid="{9F33FB81-97ED-44BD-A386-E9898043DD57}"/>
    <cellStyle name="%40 - Vurgu5 34" xfId="791" xr:uid="{47752693-F8F4-4757-A3C1-6F4287269FE0}"/>
    <cellStyle name="%40 - Vurgu5 34 2" xfId="1626" xr:uid="{3C972E42-88C4-454A-B47B-61C50EDB21C8}"/>
    <cellStyle name="%40 - Vurgu5 34 2 2" xfId="3455" xr:uid="{5D8313AB-CBE7-4A7D-855E-6C69088C53DF}"/>
    <cellStyle name="%40 - Vurgu5 34 3" xfId="2621" xr:uid="{FE695377-8B48-4241-B27F-E75492206BCE}"/>
    <cellStyle name="%40 - Vurgu5 35" xfId="811" xr:uid="{0D68CD24-14FE-4DC9-8492-095FC020AED8}"/>
    <cellStyle name="%40 - Vurgu5 35 2" xfId="1646" xr:uid="{42B037BA-1E79-4E52-AB22-4FF24AF84FE2}"/>
    <cellStyle name="%40 - Vurgu5 35 2 2" xfId="3475" xr:uid="{75114593-C91B-41D0-9D01-69F9D3BD303B}"/>
    <cellStyle name="%40 - Vurgu5 35 3" xfId="2641" xr:uid="{16AFE627-E826-4B7E-82BF-027CC08F52DF}"/>
    <cellStyle name="%40 - Vurgu5 36" xfId="831" xr:uid="{E66DC639-0EDE-4784-8C4E-C974D6148274}"/>
    <cellStyle name="%40 - Vurgu5 36 2" xfId="1666" xr:uid="{17980D71-0240-4813-BE6A-CB0FC0679241}"/>
    <cellStyle name="%40 - Vurgu5 36 2 2" xfId="3495" xr:uid="{0AD82F6E-C878-4ECD-BFE4-EA73B6B75F44}"/>
    <cellStyle name="%40 - Vurgu5 36 3" xfId="2661" xr:uid="{2CC8296A-6A8D-4F47-B3A5-7236B1D624A9}"/>
    <cellStyle name="%40 - Vurgu5 37" xfId="852" xr:uid="{B7BD3443-16FA-4141-B284-A0D15B421C9B}"/>
    <cellStyle name="%40 - Vurgu5 37 2" xfId="1687" xr:uid="{4318FED6-31AC-47A5-A61A-51EF6EB19F46}"/>
    <cellStyle name="%40 - Vurgu5 37 2 2" xfId="3516" xr:uid="{6AA72CF9-5D4D-446D-8362-3526637A64B6}"/>
    <cellStyle name="%40 - Vurgu5 37 3" xfId="2682" xr:uid="{608BF5FD-0549-4E40-8565-3F150187C767}"/>
    <cellStyle name="%40 - Vurgu5 38" xfId="872" xr:uid="{753B9ADC-0336-44C9-A9CC-53078C813D5C}"/>
    <cellStyle name="%40 - Vurgu5 38 2" xfId="2702" xr:uid="{E5CD77DE-0D0D-4A0B-9EEF-658220E40869}"/>
    <cellStyle name="%40 - Vurgu5 39" xfId="1707" xr:uid="{DCCBF913-E812-4FF0-820E-0CBD11BF191C}"/>
    <cellStyle name="%40 - Vurgu5 39 2" xfId="3536" xr:uid="{6244B055-6BBD-49DB-95C0-061A306EEA6E}"/>
    <cellStyle name="%40 - Vurgu5 4" xfId="102" xr:uid="{7528FA54-3E52-4CEE-AC1E-10FD2CF97825}"/>
    <cellStyle name="%40 - Vurgu5 4 2" xfId="937" xr:uid="{6B3EFBCA-D51F-4C3B-8AB3-BC7BEECFD45F}"/>
    <cellStyle name="%40 - Vurgu5 4 2 2" xfId="2766" xr:uid="{0CCF86BA-0E12-41F6-9E4A-C80698DC1703}"/>
    <cellStyle name="%40 - Vurgu5 4 3" xfId="1932" xr:uid="{FC592C57-BD6C-4FA7-8362-692B804CF80A}"/>
    <cellStyle name="%40 - Vurgu5 40" xfId="1727" xr:uid="{2F0BB9DC-9067-488D-BC4A-2AA7006AFB35}"/>
    <cellStyle name="%40 - Vurgu5 40 2" xfId="3556" xr:uid="{159203B0-CF20-4866-B792-C89E8996B03E}"/>
    <cellStyle name="%40 - Vurgu5 41" xfId="1747" xr:uid="{7F8273F8-793D-4088-AE1D-E6FF06CCFAAB}"/>
    <cellStyle name="%40 - Vurgu5 41 2" xfId="3576" xr:uid="{AB13E437-97C9-4B32-8B74-A1454B88CCAC}"/>
    <cellStyle name="%40 - Vurgu5 42" xfId="1767" xr:uid="{7E752062-2419-416A-9205-8A3070AB88AB}"/>
    <cellStyle name="%40 - Vurgu5 42 2" xfId="3596" xr:uid="{7FB3451A-18C7-471A-890B-507498148059}"/>
    <cellStyle name="%40 - Vurgu5 43" xfId="1787" xr:uid="{82EB69D7-148E-4A45-8DF1-5A595F252EC1}"/>
    <cellStyle name="%40 - Vurgu5 43 2" xfId="3616" xr:uid="{7D3CA57F-70D9-4486-B6E4-1B720D566CAF}"/>
    <cellStyle name="%40 - Vurgu5 44" xfId="1807" xr:uid="{4F294189-0E39-4F43-87AA-C789CED6C343}"/>
    <cellStyle name="%40 - Vurgu5 44 2" xfId="3636" xr:uid="{0FD3B537-4862-4BDB-87ED-32966CB2B1B5}"/>
    <cellStyle name="%40 - Vurgu5 45" xfId="1827" xr:uid="{4D67EDF3-D5F5-46D6-8E17-7E7B3EF7FB85}"/>
    <cellStyle name="%40 - Vurgu5 45 2" xfId="3656" xr:uid="{F2EC612D-7241-4844-B234-F6279A31D9BC}"/>
    <cellStyle name="%40 - Vurgu5 46" xfId="1847" xr:uid="{DFC060BD-E284-4C22-93BA-7302F881DC86}"/>
    <cellStyle name="%40 - Vurgu5 46 2" xfId="3676" xr:uid="{51A7F237-C73D-4627-B7BA-E5FA1CE426F8}"/>
    <cellStyle name="%40 - Vurgu5 47" xfId="1867" xr:uid="{3F117829-EA14-40CA-9436-24177A70B0AF}"/>
    <cellStyle name="%40 - Vurgu5 48" xfId="3696" xr:uid="{15B29336-7DD0-4EA5-9562-C57970976D8E}"/>
    <cellStyle name="%40 - Vurgu5 49" xfId="3717" xr:uid="{30F84BB8-C9BF-412F-BB57-49827A78A311}"/>
    <cellStyle name="%40 - Vurgu5 5" xfId="122" xr:uid="{9A9B44BF-171D-4327-838B-26C06F09AB77}"/>
    <cellStyle name="%40 - Vurgu5 5 2" xfId="957" xr:uid="{C85F281D-5ED2-476D-966A-27ECFBF9F22D}"/>
    <cellStyle name="%40 - Vurgu5 5 2 2" xfId="2786" xr:uid="{C324E1D2-6831-49C9-AC76-806686690295}"/>
    <cellStyle name="%40 - Vurgu5 5 3" xfId="1952" xr:uid="{FBAF43E3-5816-4E52-9FEC-3D3C9ABDEB5E}"/>
    <cellStyle name="%40 - Vurgu5 50" xfId="3738" xr:uid="{E328C2D1-426F-4BAE-80BF-E7F3A1C3BF0C}"/>
    <cellStyle name="%40 - Vurgu5 51" xfId="3758" xr:uid="{FEC9FA9F-2249-451F-97D1-2268364E4F8A}"/>
    <cellStyle name="%40 - Vurgu5 52" xfId="3778" xr:uid="{70A1F2CF-8917-4FAB-90E7-1408547DB7E3}"/>
    <cellStyle name="%40 - Vurgu5 53" xfId="3798" xr:uid="{3EA696FC-3418-4579-847E-F7E6AB3C2193}"/>
    <cellStyle name="%40 - Vurgu5 54" xfId="3818" xr:uid="{2BBD681C-0F3C-4CC3-969F-7C2E0BCD9582}"/>
    <cellStyle name="%40 - Vurgu5 55" xfId="3838" xr:uid="{66205F5A-3C0C-4303-904F-E948A7E02199}"/>
    <cellStyle name="%40 - Vurgu5 56" xfId="3858" xr:uid="{79A080CC-36A3-4F93-B854-C6FCE6C383E8}"/>
    <cellStyle name="%40 - Vurgu5 57" xfId="3879" xr:uid="{4E5EC111-03BD-4A43-BCEB-5BE7DB48E7A9}"/>
    <cellStyle name="%40 - Vurgu5 58" xfId="3900" xr:uid="{79D6A09F-BA8A-4942-9F71-D2D69B356A0A}"/>
    <cellStyle name="%40 - Vurgu5 59" xfId="3920" xr:uid="{526BFF69-67E0-42DA-8A4C-0622411FF54F}"/>
    <cellStyle name="%40 - Vurgu5 6" xfId="143" xr:uid="{7ABDA591-36B8-4F55-9C01-33BEDF10FEFC}"/>
    <cellStyle name="%40 - Vurgu5 6 2" xfId="978" xr:uid="{CED1AAD2-B68A-4510-A50D-455FDC350B6C}"/>
    <cellStyle name="%40 - Vurgu5 6 2 2" xfId="2807" xr:uid="{502D8D19-B835-410C-8D4A-C6669B179151}"/>
    <cellStyle name="%40 - Vurgu5 6 3" xfId="1973" xr:uid="{D0F5C2A4-5CF8-4944-A199-9BD3F4A62B21}"/>
    <cellStyle name="%40 - Vurgu5 60" xfId="3940" xr:uid="{07ECE1AB-A021-4E0C-AE1C-2494AA916BEF}"/>
    <cellStyle name="%40 - Vurgu5 61" xfId="3961" xr:uid="{DD6A2C09-0241-4903-8EA2-F13E7DC81B72}"/>
    <cellStyle name="%40 - Vurgu5 62" xfId="3982" xr:uid="{2881A1AF-29FB-46E8-8D84-02DC89C51BF8}"/>
    <cellStyle name="%40 - Vurgu5 63" xfId="4002" xr:uid="{BF3E32CC-54B6-4FE9-AD1B-0401A432F9BD}"/>
    <cellStyle name="%40 - Vurgu5 64" xfId="4022" xr:uid="{AC0BFE98-17E9-488E-BBFB-64B8149EF01A}"/>
    <cellStyle name="%40 - Vurgu5 65" xfId="4042" xr:uid="{B42EBE74-69B1-4DB9-88C5-770AFFFF4178}"/>
    <cellStyle name="%40 - Vurgu5 66" xfId="4062" xr:uid="{BCD6C144-07A9-4A24-8BAF-7FD8B654E68E}"/>
    <cellStyle name="%40 - Vurgu5 67" xfId="4083" xr:uid="{ADCDC076-E475-446F-8D1B-95D1AC179029}"/>
    <cellStyle name="%40 - Vurgu5 68" xfId="4104" xr:uid="{8F25915C-50E0-4C39-A574-B6AEF253381E}"/>
    <cellStyle name="%40 - Vurgu5 69" xfId="4124" xr:uid="{67772F30-94AE-4952-80BD-FAE2D462D61D}"/>
    <cellStyle name="%40 - Vurgu5 7" xfId="166" xr:uid="{9FAE8256-2EE6-4F1A-AFDE-A3EA0C08AC6F}"/>
    <cellStyle name="%40 - Vurgu5 7 2" xfId="1001" xr:uid="{802EADB8-73FD-4C2F-BAF8-5F0AC9D554BA}"/>
    <cellStyle name="%40 - Vurgu5 7 2 2" xfId="2830" xr:uid="{78001E01-232E-411A-8841-9613AB651D30}"/>
    <cellStyle name="%40 - Vurgu5 7 3" xfId="1996" xr:uid="{C2132703-8583-40A8-8E70-22E958ADA2C1}"/>
    <cellStyle name="%40 - Vurgu5 70" xfId="4144" xr:uid="{20BC314F-8F9A-438D-BEBE-692995123D5A}"/>
    <cellStyle name="%40 - Vurgu5 71" xfId="4165" xr:uid="{A5E148F4-E5CF-4086-A7F2-40910E9E51A6}"/>
    <cellStyle name="%40 - Vurgu5 72" xfId="4186" xr:uid="{FCF295B0-874F-4064-8EBF-0E55C9D3C9A3}"/>
    <cellStyle name="%40 - Vurgu5 73" xfId="4207" xr:uid="{ECDD0019-98BB-4894-A456-5084431EEFA4}"/>
    <cellStyle name="%40 - Vurgu5 74" xfId="4227" xr:uid="{47F783D0-24C5-4B87-BC8F-2971F5AAC96D}"/>
    <cellStyle name="%40 - Vurgu5 75" xfId="4248" xr:uid="{B92FEF7C-9448-4553-B8F3-C75125CE2D19}"/>
    <cellStyle name="%40 - Vurgu5 76" xfId="4268" xr:uid="{44E1B0BD-F3BC-4A00-881D-CBE7BE4EE88E}"/>
    <cellStyle name="%40 - Vurgu5 77" xfId="4288" xr:uid="{B3A3164A-E302-4E58-ABC1-256972B0A418}"/>
    <cellStyle name="%40 - Vurgu5 78" xfId="4308" xr:uid="{ECB27297-3C7F-4086-8604-47F49D631932}"/>
    <cellStyle name="%40 - Vurgu5 79" xfId="4328" xr:uid="{BCC40F7D-1EAF-4532-901E-F5BB57FC5306}"/>
    <cellStyle name="%40 - Vurgu5 8" xfId="187" xr:uid="{98F9499C-91CB-43E3-87DB-D6CF7551131B}"/>
    <cellStyle name="%40 - Vurgu5 8 2" xfId="1022" xr:uid="{1B9B4037-31FD-48C3-A6DB-1AF4B5922267}"/>
    <cellStyle name="%40 - Vurgu5 8 2 2" xfId="2851" xr:uid="{96EC4677-46AF-4032-A2FF-07AC64D43B0D}"/>
    <cellStyle name="%40 - Vurgu5 8 3" xfId="2017" xr:uid="{B903CB65-883A-424B-8F29-C1B53B6D04FB}"/>
    <cellStyle name="%40 - Vurgu5 80" xfId="4348" xr:uid="{B5FE3B73-AA82-4186-A156-7006818EBEC5}"/>
    <cellStyle name="%40 - Vurgu5 9" xfId="207" xr:uid="{F0E0FEBE-30B5-40F4-B22A-55CE72E22971}"/>
    <cellStyle name="%40 - Vurgu5 9 2" xfId="1042" xr:uid="{E9D455CE-99A2-4DB1-BB02-8AE8F2847483}"/>
    <cellStyle name="%40 - Vurgu5 9 2 2" xfId="2871" xr:uid="{C6F601F8-8422-4E4E-A42C-B8821DA24668}"/>
    <cellStyle name="%40 - Vurgu5 9 3" xfId="2037" xr:uid="{E20D24BD-A7CC-4EF1-82ED-483B94AF74DC}"/>
    <cellStyle name="%40 - Vurgu6" xfId="41" builtinId="51" customBuiltin="1"/>
    <cellStyle name="%40 - Vurgu6 10" xfId="231" xr:uid="{C7BDDFFE-1434-460F-86C7-165C14A828B8}"/>
    <cellStyle name="%40 - Vurgu6 10 2" xfId="1066" xr:uid="{A5A8C927-6488-46C0-8DB6-C9F48714521B}"/>
    <cellStyle name="%40 - Vurgu6 10 2 2" xfId="2895" xr:uid="{BE5DCC4A-52FC-4589-82EC-CC17FF03964F}"/>
    <cellStyle name="%40 - Vurgu6 10 3" xfId="2061" xr:uid="{C147E93E-6A09-41E6-976B-CA8426CCAE9A}"/>
    <cellStyle name="%40 - Vurgu6 11" xfId="315" xr:uid="{E6C8D2BA-3C16-4692-96B5-7911C7C3780F}"/>
    <cellStyle name="%40 - Vurgu6 11 2" xfId="1150" xr:uid="{F351791A-3BDD-467A-8A95-D66EE5D3DBDF}"/>
    <cellStyle name="%40 - Vurgu6 11 2 2" xfId="2979" xr:uid="{5DCD0D80-5394-4443-93C2-F01390691D5B}"/>
    <cellStyle name="%40 - Vurgu6 11 3" xfId="2145" xr:uid="{92FDE518-9049-43EC-92FA-734FC7C30FD8}"/>
    <cellStyle name="%40 - Vurgu6 12" xfId="336" xr:uid="{9DB680EE-EC82-465B-A2F2-A7448150D3BF}"/>
    <cellStyle name="%40 - Vurgu6 12 2" xfId="1171" xr:uid="{188E03D3-6E3C-4C3A-ADD4-64290A8978F8}"/>
    <cellStyle name="%40 - Vurgu6 12 2 2" xfId="3000" xr:uid="{BB26DB1A-48D0-4992-922F-4CD86CEF594F}"/>
    <cellStyle name="%40 - Vurgu6 12 3" xfId="2166" xr:uid="{29D28766-0C10-490D-A65D-63AF9278A567}"/>
    <cellStyle name="%40 - Vurgu6 13" xfId="358" xr:uid="{DA5E6565-8681-4F7E-A2FC-3889568FF87F}"/>
    <cellStyle name="%40 - Vurgu6 13 2" xfId="1193" xr:uid="{24567AB1-AAE4-4949-AE4C-A69B80086E3A}"/>
    <cellStyle name="%40 - Vurgu6 13 2 2" xfId="3022" xr:uid="{A892DBF5-8DC0-4C80-937B-C51B16DD8D50}"/>
    <cellStyle name="%40 - Vurgu6 13 3" xfId="2188" xr:uid="{266B4B78-ED39-42B7-8535-A14BD197F41E}"/>
    <cellStyle name="%40 - Vurgu6 14" xfId="379" xr:uid="{7F44018E-6F82-482B-BF00-FD1DE881DE46}"/>
    <cellStyle name="%40 - Vurgu6 14 2" xfId="1214" xr:uid="{0091A04C-5AF7-4357-8FE2-824235BFAC04}"/>
    <cellStyle name="%40 - Vurgu6 14 2 2" xfId="3043" xr:uid="{9C9892F5-A99F-44D0-A230-73F0BABD900F}"/>
    <cellStyle name="%40 - Vurgu6 14 3" xfId="2209" xr:uid="{FFE7DE2B-F417-49F3-B260-7036034A6E77}"/>
    <cellStyle name="%40 - Vurgu6 15" xfId="400" xr:uid="{8232A73B-E889-4931-BBD9-C952D3171BAC}"/>
    <cellStyle name="%40 - Vurgu6 15 2" xfId="1235" xr:uid="{7A7DC893-6ED8-4664-9473-ABCE1B3517E4}"/>
    <cellStyle name="%40 - Vurgu6 15 2 2" xfId="3064" xr:uid="{DEAE7D5E-D24B-4FC5-8239-8D7D273C8B31}"/>
    <cellStyle name="%40 - Vurgu6 15 3" xfId="2230" xr:uid="{ABE20379-7579-4C8E-AAF8-E316305EBFCC}"/>
    <cellStyle name="%40 - Vurgu6 16" xfId="421" xr:uid="{5C8A2F92-3283-4473-AE30-6FF8BBBB20A2}"/>
    <cellStyle name="%40 - Vurgu6 16 2" xfId="1256" xr:uid="{AC461692-1C52-43E4-8A03-5F3E25525804}"/>
    <cellStyle name="%40 - Vurgu6 16 2 2" xfId="3085" xr:uid="{9AC0387D-DEB4-4090-9986-F6960FD488EC}"/>
    <cellStyle name="%40 - Vurgu6 16 3" xfId="2251" xr:uid="{E380D502-CDDF-46B3-AA22-0EDB38683D83}"/>
    <cellStyle name="%40 - Vurgu6 17" xfId="442" xr:uid="{A11D5F03-E742-493F-AA1D-A7F728C35392}"/>
    <cellStyle name="%40 - Vurgu6 17 2" xfId="1277" xr:uid="{499A27D2-89BE-4311-8852-D20A80652D3D}"/>
    <cellStyle name="%40 - Vurgu6 17 2 2" xfId="3106" xr:uid="{3D651BA1-8881-4568-8600-14A6C5EED46A}"/>
    <cellStyle name="%40 - Vurgu6 17 3" xfId="2272" xr:uid="{93D3122E-26D9-4177-B035-457DA2661BC5}"/>
    <cellStyle name="%40 - Vurgu6 18" xfId="463" xr:uid="{09168BF3-8177-466C-98AD-9B3948F187A1}"/>
    <cellStyle name="%40 - Vurgu6 18 2" xfId="1298" xr:uid="{5F469C5A-E36F-419C-BB02-1F7EA390281B}"/>
    <cellStyle name="%40 - Vurgu6 18 2 2" xfId="3127" xr:uid="{44D27490-79A1-4E3B-B7A4-7EE78C4DF786}"/>
    <cellStyle name="%40 - Vurgu6 18 3" xfId="2293" xr:uid="{D78E0451-1E58-4B7E-A18E-1F990A6457EA}"/>
    <cellStyle name="%40 - Vurgu6 19" xfId="484" xr:uid="{5D0DA033-46BE-4B04-BF20-E765047ACA93}"/>
    <cellStyle name="%40 - Vurgu6 19 2" xfId="1319" xr:uid="{050394F2-904B-4B6B-9916-CE4EB03DCC6E}"/>
    <cellStyle name="%40 - Vurgu6 19 2 2" xfId="3148" xr:uid="{E307597A-8C94-4701-910C-EA7126AE3434}"/>
    <cellStyle name="%40 - Vurgu6 19 3" xfId="2314" xr:uid="{7FB77E1F-1A41-41D2-AB47-1F5C284E1201}"/>
    <cellStyle name="%40 - Vurgu6 2" xfId="65" xr:uid="{4B134E34-573B-4F91-B2FE-00B398D715E9}"/>
    <cellStyle name="%40 - Vurgu6 2 2" xfId="900" xr:uid="{167F0D12-DFAC-40AF-8ED3-62797C90A175}"/>
    <cellStyle name="%40 - Vurgu6 2 2 2" xfId="2729" xr:uid="{6DA013CE-001C-42B6-9FAF-23A38F23501C}"/>
    <cellStyle name="%40 - Vurgu6 2 3" xfId="1895" xr:uid="{5AF1199B-DA5A-4317-A934-80CFCA5E6E4F}"/>
    <cellStyle name="%40 - Vurgu6 20" xfId="504" xr:uid="{DF9EF5E2-5CD5-4BF5-8BEA-8D8B966BFAA4}"/>
    <cellStyle name="%40 - Vurgu6 20 2" xfId="1339" xr:uid="{69F89A40-5985-48C6-8E80-0F595FE12715}"/>
    <cellStyle name="%40 - Vurgu6 20 2 2" xfId="3168" xr:uid="{6873273A-98B7-4760-8883-02246841B9CC}"/>
    <cellStyle name="%40 - Vurgu6 20 3" xfId="2334" xr:uid="{A2695299-75A4-49F5-A972-9708134C8814}"/>
    <cellStyle name="%40 - Vurgu6 21" xfId="524" xr:uid="{7A32BE59-079B-4963-A6D6-C839CA720858}"/>
    <cellStyle name="%40 - Vurgu6 21 2" xfId="1359" xr:uid="{5A48127B-0982-4E5D-A45D-15938B7F4312}"/>
    <cellStyle name="%40 - Vurgu6 21 2 2" xfId="3188" xr:uid="{EA34B768-5A0A-47CD-AB27-3A21789F83DC}"/>
    <cellStyle name="%40 - Vurgu6 21 3" xfId="2354" xr:uid="{A29D5846-DAAE-40AA-91CB-8FD953181BF6}"/>
    <cellStyle name="%40 - Vurgu6 22" xfId="544" xr:uid="{A52D5AD7-28E9-45EC-A821-C5931529841C}"/>
    <cellStyle name="%40 - Vurgu6 22 2" xfId="1379" xr:uid="{3E46B4AA-D021-47DD-B541-1DDE993C1062}"/>
    <cellStyle name="%40 - Vurgu6 22 2 2" xfId="3208" xr:uid="{DCD02F10-38EB-4094-9683-0B18D84EAD2B}"/>
    <cellStyle name="%40 - Vurgu6 22 3" xfId="2374" xr:uid="{1751AA1D-D8A6-493B-BFDC-FC33E981E810}"/>
    <cellStyle name="%40 - Vurgu6 23" xfId="564" xr:uid="{A31909CC-F56D-461B-8D55-BF9EC22836DF}"/>
    <cellStyle name="%40 - Vurgu6 23 2" xfId="1399" xr:uid="{DAC364D4-28EF-4DD0-A6EA-17DE83632A4F}"/>
    <cellStyle name="%40 - Vurgu6 23 2 2" xfId="3228" xr:uid="{48ECF78C-821C-4AC7-A702-D8C2B51485FA}"/>
    <cellStyle name="%40 - Vurgu6 23 3" xfId="2394" xr:uid="{33CC5616-1194-4E09-B2D6-CC317A98119E}"/>
    <cellStyle name="%40 - Vurgu6 24" xfId="585" xr:uid="{6F53797E-5B2A-463D-B077-6D9A8F996907}"/>
    <cellStyle name="%40 - Vurgu6 24 2" xfId="1420" xr:uid="{2EDB8647-F296-45A7-AC05-CE77FA0C300D}"/>
    <cellStyle name="%40 - Vurgu6 24 2 2" xfId="3249" xr:uid="{5FA6EE3A-3420-4448-A42A-82CDEB36B289}"/>
    <cellStyle name="%40 - Vurgu6 24 3" xfId="2415" xr:uid="{8E12512F-9E5B-4C1A-A7BA-90FFFF741BC4}"/>
    <cellStyle name="%40 - Vurgu6 25" xfId="606" xr:uid="{37F0FCEE-31FA-4BF4-BB8E-B514E06F1DBE}"/>
    <cellStyle name="%40 - Vurgu6 25 2" xfId="1441" xr:uid="{A58C1C79-F0F9-47EE-9AF7-0B6F96BEED83}"/>
    <cellStyle name="%40 - Vurgu6 25 2 2" xfId="3270" xr:uid="{8070C195-38CF-421F-AC10-1C1217BB9295}"/>
    <cellStyle name="%40 - Vurgu6 25 3" xfId="2436" xr:uid="{FD80DCD2-71D2-4859-BDC0-DA21B161AB3A}"/>
    <cellStyle name="%40 - Vurgu6 26" xfId="627" xr:uid="{5358326B-7C05-4735-8EA4-6C294A0DC84B}"/>
    <cellStyle name="%40 - Vurgu6 26 2" xfId="1462" xr:uid="{2022B19C-AA8E-4453-BE3E-E5F30F084191}"/>
    <cellStyle name="%40 - Vurgu6 26 2 2" xfId="3291" xr:uid="{D0233EBA-62E5-4B10-BB4F-ECB8B388841C}"/>
    <cellStyle name="%40 - Vurgu6 26 3" xfId="2457" xr:uid="{E0E558BE-FC3D-496E-843D-AD7D990D169C}"/>
    <cellStyle name="%40 - Vurgu6 27" xfId="650" xr:uid="{D734B0F9-9C64-425B-B6D0-BBAB051D8816}"/>
    <cellStyle name="%40 - Vurgu6 27 2" xfId="1485" xr:uid="{86F5F5D0-31E2-4979-92DA-582A6DFB2C6A}"/>
    <cellStyle name="%40 - Vurgu6 27 2 2" xfId="3314" xr:uid="{2983F038-9090-445F-A1EF-69ECEB657528}"/>
    <cellStyle name="%40 - Vurgu6 27 3" xfId="2480" xr:uid="{10820D0C-7352-46ED-B878-52D75B33EF15}"/>
    <cellStyle name="%40 - Vurgu6 28" xfId="671" xr:uid="{D7A96488-FAC0-4FA6-A05D-95E870B041FA}"/>
    <cellStyle name="%40 - Vurgu6 28 2" xfId="1506" xr:uid="{FC159009-3B92-4B48-A4D9-E66E2B5F3873}"/>
    <cellStyle name="%40 - Vurgu6 28 2 2" xfId="3335" xr:uid="{CE368C85-6DE5-4A9D-A1FE-BF0936316619}"/>
    <cellStyle name="%40 - Vurgu6 28 3" xfId="2501" xr:uid="{8C7F0361-8C33-418F-B260-E02116BF8F56}"/>
    <cellStyle name="%40 - Vurgu6 29" xfId="692" xr:uid="{45165326-AE01-4832-9C2D-C24C66990D3C}"/>
    <cellStyle name="%40 - Vurgu6 29 2" xfId="1527" xr:uid="{2C1F9A93-E7E5-40F6-92B2-B0C469454431}"/>
    <cellStyle name="%40 - Vurgu6 29 2 2" xfId="3356" xr:uid="{DDD9648D-320F-444B-B011-BB67070935A8}"/>
    <cellStyle name="%40 - Vurgu6 29 3" xfId="2522" xr:uid="{479AD291-45E3-4EAD-ABE1-9A191121553F}"/>
    <cellStyle name="%40 - Vurgu6 3" xfId="85" xr:uid="{5DED5E2D-3370-4CE3-B824-ECDB97E281A2}"/>
    <cellStyle name="%40 - Vurgu6 3 2" xfId="920" xr:uid="{07FC3989-DD65-458A-A6BF-A5BBC6E6CFD7}"/>
    <cellStyle name="%40 - Vurgu6 3 2 2" xfId="2749" xr:uid="{5783C434-0A7C-4716-8447-5BDD77B6177E}"/>
    <cellStyle name="%40 - Vurgu6 3 3" xfId="1915" xr:uid="{8FCDFBEE-7E9E-413A-AA7A-E6E1F4A1080D}"/>
    <cellStyle name="%40 - Vurgu6 30" xfId="712" xr:uid="{E475A72F-9327-4941-9B60-5121BCBAA82F}"/>
    <cellStyle name="%40 - Vurgu6 30 2" xfId="1547" xr:uid="{1ADF0D9C-0351-4FA8-89AC-198918B6BF4B}"/>
    <cellStyle name="%40 - Vurgu6 30 2 2" xfId="3376" xr:uid="{613B9606-89E3-4EE0-98AF-8115256FE9D0}"/>
    <cellStyle name="%40 - Vurgu6 30 3" xfId="2542" xr:uid="{8E434AD5-5A13-49A5-8A11-4558328206C2}"/>
    <cellStyle name="%40 - Vurgu6 31" xfId="733" xr:uid="{F794363E-B54C-4514-802E-DD784AC10C8C}"/>
    <cellStyle name="%40 - Vurgu6 31 2" xfId="1568" xr:uid="{AC45EA1E-8C23-41C3-837A-28146A405092}"/>
    <cellStyle name="%40 - Vurgu6 31 2 2" xfId="3397" xr:uid="{C305CE50-7AF6-46AA-89D6-BA757F0E5342}"/>
    <cellStyle name="%40 - Vurgu6 31 3" xfId="2563" xr:uid="{BC7791C7-AF7B-4D4F-A8E5-9F2A0597CDD4}"/>
    <cellStyle name="%40 - Vurgu6 32" xfId="754" xr:uid="{A9F64A74-C271-4066-8C99-3C6577E86004}"/>
    <cellStyle name="%40 - Vurgu6 32 2" xfId="1589" xr:uid="{57AB11B5-23C7-4068-95D2-3388FB5750FA}"/>
    <cellStyle name="%40 - Vurgu6 32 2 2" xfId="3418" xr:uid="{65BE1EE6-ED04-4603-8195-286783297209}"/>
    <cellStyle name="%40 - Vurgu6 32 3" xfId="2584" xr:uid="{F146665E-4046-434C-9214-380F1911663A}"/>
    <cellStyle name="%40 - Vurgu6 33" xfId="774" xr:uid="{9F5894D4-1571-4B50-BBED-F8A387269780}"/>
    <cellStyle name="%40 - Vurgu6 33 2" xfId="1609" xr:uid="{B3BD925D-2DA5-4CC9-B355-4B5191BD7453}"/>
    <cellStyle name="%40 - Vurgu6 33 2 2" xfId="3438" xr:uid="{45455873-493E-4ED7-84A4-2EC32CAD4E2B}"/>
    <cellStyle name="%40 - Vurgu6 33 3" xfId="2604" xr:uid="{79E9EADC-0051-4DC4-B830-D0F31FE4FEE0}"/>
    <cellStyle name="%40 - Vurgu6 34" xfId="794" xr:uid="{377D2D36-E455-4D41-9840-145218575F42}"/>
    <cellStyle name="%40 - Vurgu6 34 2" xfId="1629" xr:uid="{84B982E7-2E2F-41A9-8F5C-2D585595D770}"/>
    <cellStyle name="%40 - Vurgu6 34 2 2" xfId="3458" xr:uid="{ECDB7609-F0DA-437C-9028-11551BA8A9D4}"/>
    <cellStyle name="%40 - Vurgu6 34 3" xfId="2624" xr:uid="{82F268F4-35C8-4138-A565-A381C90C3C58}"/>
    <cellStyle name="%40 - Vurgu6 35" xfId="814" xr:uid="{00F282AF-7B2E-4B8F-96E9-3BC1B94FD32F}"/>
    <cellStyle name="%40 - Vurgu6 35 2" xfId="1649" xr:uid="{07BC3F79-1C03-4298-8FD8-EE37601199E5}"/>
    <cellStyle name="%40 - Vurgu6 35 2 2" xfId="3478" xr:uid="{B4E66BEB-DE2F-4BDC-9984-435628EEA493}"/>
    <cellStyle name="%40 - Vurgu6 35 3" xfId="2644" xr:uid="{E061108A-EEDB-461A-9A2D-ED68CB6AC615}"/>
    <cellStyle name="%40 - Vurgu6 36" xfId="834" xr:uid="{EB0C0AF5-D879-4B30-B00B-E73412518403}"/>
    <cellStyle name="%40 - Vurgu6 36 2" xfId="1669" xr:uid="{83158B47-7B84-4CA2-B8BE-987A49AEDA5D}"/>
    <cellStyle name="%40 - Vurgu6 36 2 2" xfId="3498" xr:uid="{5B2B00B6-1612-4C3C-BBDA-BB4B9FBA07F9}"/>
    <cellStyle name="%40 - Vurgu6 36 3" xfId="2664" xr:uid="{10C54D8F-DED1-449A-BB31-A6826ECB44DC}"/>
    <cellStyle name="%40 - Vurgu6 37" xfId="855" xr:uid="{E1FF8406-B15A-4ADB-922E-5F5BD17A9446}"/>
    <cellStyle name="%40 - Vurgu6 37 2" xfId="1690" xr:uid="{FD73866A-4B9A-4FB5-9096-CC991DFC64CE}"/>
    <cellStyle name="%40 - Vurgu6 37 2 2" xfId="3519" xr:uid="{B501AD99-1E2E-47C6-903C-CDCB76F1361F}"/>
    <cellStyle name="%40 - Vurgu6 37 3" xfId="2685" xr:uid="{75BFB580-B606-47BA-A48C-94FC2A355B61}"/>
    <cellStyle name="%40 - Vurgu6 38" xfId="875" xr:uid="{CE52925C-22E4-4E98-89D4-2A0697CC4FF1}"/>
    <cellStyle name="%40 - Vurgu6 38 2" xfId="2705" xr:uid="{69048F9A-60E9-449A-9D17-C8224921AEF5}"/>
    <cellStyle name="%40 - Vurgu6 39" xfId="1710" xr:uid="{F580DA1B-E402-4DDF-8D1F-AF77755D3F59}"/>
    <cellStyle name="%40 - Vurgu6 39 2" xfId="3539" xr:uid="{80B51EAD-5A5E-4524-BA9B-2AA643C2EB6E}"/>
    <cellStyle name="%40 - Vurgu6 4" xfId="105" xr:uid="{5C4C14EC-088C-4A70-BFD7-3A232A4768D3}"/>
    <cellStyle name="%40 - Vurgu6 4 2" xfId="940" xr:uid="{94294E84-BBF5-49B3-B4FD-82AC23A863D7}"/>
    <cellStyle name="%40 - Vurgu6 4 2 2" xfId="2769" xr:uid="{C5BA5453-1F82-4A49-9EA7-8EE0D1C3E1DF}"/>
    <cellStyle name="%40 - Vurgu6 4 3" xfId="1935" xr:uid="{0DAFF7BD-D475-45D8-9ADD-92613576261E}"/>
    <cellStyle name="%40 - Vurgu6 40" xfId="1730" xr:uid="{14C59F69-C60A-4CC0-9E74-DA2F91E40329}"/>
    <cellStyle name="%40 - Vurgu6 40 2" xfId="3559" xr:uid="{03B2F38A-11FE-430D-8BF4-5611769ED104}"/>
    <cellStyle name="%40 - Vurgu6 41" xfId="1750" xr:uid="{6FBD5380-7B8B-4FB1-B19D-78E88BFD9952}"/>
    <cellStyle name="%40 - Vurgu6 41 2" xfId="3579" xr:uid="{AD71D1B6-9C92-4E69-A858-84F697206F75}"/>
    <cellStyle name="%40 - Vurgu6 42" xfId="1770" xr:uid="{C275A2DF-2C74-4993-89CD-BCDC98D5787A}"/>
    <cellStyle name="%40 - Vurgu6 42 2" xfId="3599" xr:uid="{3A1BA49E-3F2B-4019-8447-B3B3213ECB93}"/>
    <cellStyle name="%40 - Vurgu6 43" xfId="1790" xr:uid="{340B31E4-4719-4506-81D8-AB018AE6F1E3}"/>
    <cellStyle name="%40 - Vurgu6 43 2" xfId="3619" xr:uid="{F91F7220-B17D-411A-91B8-3373C42A887D}"/>
    <cellStyle name="%40 - Vurgu6 44" xfId="1810" xr:uid="{318BEEDD-C95F-4DA5-A93A-1B558F5C8052}"/>
    <cellStyle name="%40 - Vurgu6 44 2" xfId="3639" xr:uid="{263A6D24-4C02-4553-BBEB-A18E0EEEDDDD}"/>
    <cellStyle name="%40 - Vurgu6 45" xfId="1830" xr:uid="{9013E905-E602-4A00-BC8D-936DBBA69868}"/>
    <cellStyle name="%40 - Vurgu6 45 2" xfId="3659" xr:uid="{D85ABB08-FF07-43C0-9232-BCC33E1523BE}"/>
    <cellStyle name="%40 - Vurgu6 46" xfId="1850" xr:uid="{F68A03D1-A6E4-440D-BAA0-71841244832C}"/>
    <cellStyle name="%40 - Vurgu6 46 2" xfId="3679" xr:uid="{4E5A6978-12E0-41AD-A312-818C9F5CF94F}"/>
    <cellStyle name="%40 - Vurgu6 47" xfId="1870" xr:uid="{42109D73-109D-4264-845B-E0E56291A6E3}"/>
    <cellStyle name="%40 - Vurgu6 48" xfId="3699" xr:uid="{A232868C-85C3-4151-9CC7-2DDA212D288F}"/>
    <cellStyle name="%40 - Vurgu6 49" xfId="3720" xr:uid="{024225EC-1448-4574-A8F9-2B335A92DD4C}"/>
    <cellStyle name="%40 - Vurgu6 5" xfId="125" xr:uid="{7AC0CCE4-50A3-404F-A875-1B1015DFF6F6}"/>
    <cellStyle name="%40 - Vurgu6 5 2" xfId="960" xr:uid="{FB7B2BE4-CF7B-4FDE-B54D-17B124F052A4}"/>
    <cellStyle name="%40 - Vurgu6 5 2 2" xfId="2789" xr:uid="{115EAAA9-E128-4723-9DC3-68D1D4238028}"/>
    <cellStyle name="%40 - Vurgu6 5 3" xfId="1955" xr:uid="{68D3D585-83BA-4941-9BCB-19A8D935623C}"/>
    <cellStyle name="%40 - Vurgu6 50" xfId="3741" xr:uid="{B8041386-7EBD-4FB5-9C21-B849052745FE}"/>
    <cellStyle name="%40 - Vurgu6 51" xfId="3761" xr:uid="{21272A36-9FE5-4133-BEE3-837A0D580EE7}"/>
    <cellStyle name="%40 - Vurgu6 52" xfId="3781" xr:uid="{185FFEC2-1933-47FB-B598-915C2C432D3F}"/>
    <cellStyle name="%40 - Vurgu6 53" xfId="3801" xr:uid="{5AAC194C-4ABC-4911-A243-4C3FD0710462}"/>
    <cellStyle name="%40 - Vurgu6 54" xfId="3821" xr:uid="{5F0463E9-B3B4-49D0-9BAA-344719FCBF9A}"/>
    <cellStyle name="%40 - Vurgu6 55" xfId="3841" xr:uid="{57298EAC-34F1-4D73-9EB0-73A70FBE2F3E}"/>
    <cellStyle name="%40 - Vurgu6 56" xfId="3861" xr:uid="{F453C5E5-D5D1-4891-B074-88B3B0EA7868}"/>
    <cellStyle name="%40 - Vurgu6 57" xfId="3882" xr:uid="{A609FA32-B640-4B46-8A85-DB3D3386591D}"/>
    <cellStyle name="%40 - Vurgu6 58" xfId="3903" xr:uid="{2889EA6F-8939-4322-B534-E8D4A4F9853C}"/>
    <cellStyle name="%40 - Vurgu6 59" xfId="3923" xr:uid="{66251D33-6B85-42AB-A6F2-9C3E54B0D2B8}"/>
    <cellStyle name="%40 - Vurgu6 6" xfId="146" xr:uid="{08947B65-4FE0-4B15-850D-D4336ABC898B}"/>
    <cellStyle name="%40 - Vurgu6 6 2" xfId="981" xr:uid="{B67C0A84-BC00-45B6-8E71-554F5F286F6E}"/>
    <cellStyle name="%40 - Vurgu6 6 2 2" xfId="2810" xr:uid="{72DBB58D-FE07-4AC6-934C-81B9EA1051E8}"/>
    <cellStyle name="%40 - Vurgu6 6 3" xfId="1976" xr:uid="{41A9E5E7-1EA5-49C1-A8AF-D2F377A483AE}"/>
    <cellStyle name="%40 - Vurgu6 60" xfId="3943" xr:uid="{3967ECAF-F87B-4E72-B099-95C27FA0D988}"/>
    <cellStyle name="%40 - Vurgu6 61" xfId="3964" xr:uid="{6D078A05-090E-42E0-8D43-449BD51E4BD2}"/>
    <cellStyle name="%40 - Vurgu6 62" xfId="3985" xr:uid="{E79E6E57-E33F-4A73-BE96-AB3C1E73C2C0}"/>
    <cellStyle name="%40 - Vurgu6 63" xfId="4005" xr:uid="{FD96CCF5-9DD3-41E7-AD04-FE53AABF5831}"/>
    <cellStyle name="%40 - Vurgu6 64" xfId="4025" xr:uid="{08B7AE2F-D260-4A7C-9819-A3F6573A7FCB}"/>
    <cellStyle name="%40 - Vurgu6 65" xfId="4045" xr:uid="{4A8BB358-2A24-4BEA-BEED-B579DAEB7377}"/>
    <cellStyle name="%40 - Vurgu6 66" xfId="4065" xr:uid="{7F6D6434-0C71-41CE-BF49-7530D54C5B96}"/>
    <cellStyle name="%40 - Vurgu6 67" xfId="4086" xr:uid="{8ADF274B-D5FE-43CB-8E46-76A90FC9EF29}"/>
    <cellStyle name="%40 - Vurgu6 68" xfId="4107" xr:uid="{1CF52BDB-3C0A-4955-96D0-36451D9B0EDB}"/>
    <cellStyle name="%40 - Vurgu6 69" xfId="4127" xr:uid="{C46A219B-C7F8-4111-A84D-D690C37AFD9A}"/>
    <cellStyle name="%40 - Vurgu6 7" xfId="169" xr:uid="{9F7A0655-F552-4E84-A97B-535CF4D497F1}"/>
    <cellStyle name="%40 - Vurgu6 7 2" xfId="1004" xr:uid="{DA32AD71-D157-4661-86DA-910C23A6B463}"/>
    <cellStyle name="%40 - Vurgu6 7 2 2" xfId="2833" xr:uid="{A3D34E09-1B0E-43E0-983E-F7B89E1B6DF1}"/>
    <cellStyle name="%40 - Vurgu6 7 3" xfId="1999" xr:uid="{A6722E34-2AD2-4282-AB3A-4D52BC9E50AD}"/>
    <cellStyle name="%40 - Vurgu6 70" xfId="4147" xr:uid="{BD985A93-BC28-4E7D-8C0C-81E8D83B94E4}"/>
    <cellStyle name="%40 - Vurgu6 71" xfId="4168" xr:uid="{D35AB565-CC7C-435E-8A21-269702236B34}"/>
    <cellStyle name="%40 - Vurgu6 72" xfId="4189" xr:uid="{12C6EE79-AFF5-41B6-95E8-F04074E2DE25}"/>
    <cellStyle name="%40 - Vurgu6 73" xfId="4210" xr:uid="{88EA6CB7-2E33-40E5-B58D-412509F544C3}"/>
    <cellStyle name="%40 - Vurgu6 74" xfId="4230" xr:uid="{EEAF8652-F609-4BB2-A410-1B9E530FCA78}"/>
    <cellStyle name="%40 - Vurgu6 75" xfId="4251" xr:uid="{6972DC8D-3EA1-4AD3-B0A1-18DFEAE97523}"/>
    <cellStyle name="%40 - Vurgu6 76" xfId="4271" xr:uid="{642C9BF3-C89F-4C1D-AF8B-AA0AF3E087CA}"/>
    <cellStyle name="%40 - Vurgu6 77" xfId="4291" xr:uid="{18E4856E-751E-4A27-BEA7-7778B5B7690E}"/>
    <cellStyle name="%40 - Vurgu6 78" xfId="4311" xr:uid="{CC098CF7-E572-420E-9271-BF92C1EDEDC7}"/>
    <cellStyle name="%40 - Vurgu6 79" xfId="4331" xr:uid="{091B6273-9549-47A5-B5F7-08C6BC51E268}"/>
    <cellStyle name="%40 - Vurgu6 8" xfId="190" xr:uid="{5404E543-3AF1-418C-B137-B9A7A19B7D0C}"/>
    <cellStyle name="%40 - Vurgu6 8 2" xfId="1025" xr:uid="{9DF666C1-A8DD-47CA-B748-6DE21D0BC86C}"/>
    <cellStyle name="%40 - Vurgu6 8 2 2" xfId="2854" xr:uid="{CACE8DDA-9480-4DDC-B428-78C0956723D4}"/>
    <cellStyle name="%40 - Vurgu6 8 3" xfId="2020" xr:uid="{440AB1DD-9484-41E7-A729-9682AA0BB642}"/>
    <cellStyle name="%40 - Vurgu6 80" xfId="4351" xr:uid="{5062D352-9743-449A-BB65-458EBD2FB03B}"/>
    <cellStyle name="%40 - Vurgu6 9" xfId="210" xr:uid="{314910C3-E089-454F-A38E-2D3C6DDAC89A}"/>
    <cellStyle name="%40 - Vurgu6 9 2" xfId="1045" xr:uid="{0E07F507-416D-45C4-B998-9F7A5C4A50DA}"/>
    <cellStyle name="%40 - Vurgu6 9 2 2" xfId="2874" xr:uid="{8918C32C-1941-4186-81CF-B66352475FB6}"/>
    <cellStyle name="%40 - Vurgu6 9 3" xfId="2040" xr:uid="{9E20E992-7980-44A3-B46D-C2ACA259517D}"/>
    <cellStyle name="%60 - Vurgu1" xfId="22" builtinId="32" customBuiltin="1"/>
    <cellStyle name="%60 - Vurgu1 10" xfId="217" xr:uid="{5EF5029F-3562-4DC6-9DEA-1ED210F9CF69}"/>
    <cellStyle name="%60 - Vurgu1 10 2" xfId="1052" xr:uid="{74B2219C-648B-47A5-9A94-158ED50BED14}"/>
    <cellStyle name="%60 - Vurgu1 10 2 2" xfId="2881" xr:uid="{E760DEBB-AA92-4871-A265-1555A5D00955}"/>
    <cellStyle name="%60 - Vurgu1 10 3" xfId="2047" xr:uid="{8DA226C4-0103-432C-A5C4-18BEF023DD3B}"/>
    <cellStyle name="%60 - Vurgu1 11" xfId="301" xr:uid="{8F8C7CC0-8C8D-44D0-8AF1-DCFCB23D539B}"/>
    <cellStyle name="%60 - Vurgu1 11 2" xfId="1136" xr:uid="{5837D4C8-FF2B-45A9-9150-6BDAD8024327}"/>
    <cellStyle name="%60 - Vurgu1 11 2 2" xfId="2965" xr:uid="{E7D3CDD6-3137-460A-B0E8-4BF53FCA9C61}"/>
    <cellStyle name="%60 - Vurgu1 11 3" xfId="2131" xr:uid="{6E532C5F-3CAC-4E85-B51E-87294FAE6733}"/>
    <cellStyle name="%60 - Vurgu1 12" xfId="322" xr:uid="{FA03E24C-BAAC-46CF-A30B-4441DC3A1643}"/>
    <cellStyle name="%60 - Vurgu1 12 2" xfId="1157" xr:uid="{E73A7A3B-2511-4E36-80DA-34D8E4F88A6E}"/>
    <cellStyle name="%60 - Vurgu1 12 2 2" xfId="2986" xr:uid="{434E68C1-3ECF-45AD-83AC-C1C62676A3D2}"/>
    <cellStyle name="%60 - Vurgu1 12 3" xfId="2152" xr:uid="{5A9815CF-28BF-428B-841E-C2F3785D4BB6}"/>
    <cellStyle name="%60 - Vurgu1 13" xfId="344" xr:uid="{716B2861-FEC7-454A-A8B7-29380B3EF514}"/>
    <cellStyle name="%60 - Vurgu1 13 2" xfId="1179" xr:uid="{FA36F2D7-3018-40EF-BF24-BF5B622024AA}"/>
    <cellStyle name="%60 - Vurgu1 13 2 2" xfId="3008" xr:uid="{C1BF6D01-C2FB-4A1B-9DD3-D24F37B072D1}"/>
    <cellStyle name="%60 - Vurgu1 13 3" xfId="2174" xr:uid="{4EC9FC24-CF64-4AEB-B529-D1174D4FBC5A}"/>
    <cellStyle name="%60 - Vurgu1 14" xfId="365" xr:uid="{2CE625E7-E1B5-4163-85AF-F8E249D47879}"/>
    <cellStyle name="%60 - Vurgu1 14 2" xfId="1200" xr:uid="{7D67AD2B-9778-4CDF-88D1-393C336009BB}"/>
    <cellStyle name="%60 - Vurgu1 14 2 2" xfId="3029" xr:uid="{27B99C2F-1458-4FAE-8DEA-D1C46302C872}"/>
    <cellStyle name="%60 - Vurgu1 14 3" xfId="2195" xr:uid="{E0359E3C-832A-448E-BFCB-3D65584384BC}"/>
    <cellStyle name="%60 - Vurgu1 15" xfId="386" xr:uid="{44D2B998-D59E-44CE-BB84-35D50CD55A82}"/>
    <cellStyle name="%60 - Vurgu1 15 2" xfId="1221" xr:uid="{931C7F56-CD94-4097-9CF3-F1F232A034E3}"/>
    <cellStyle name="%60 - Vurgu1 15 2 2" xfId="3050" xr:uid="{CDA41102-87EE-4062-9FD7-588E3DA93FE0}"/>
    <cellStyle name="%60 - Vurgu1 15 3" xfId="2216" xr:uid="{5B930261-18D7-4894-8E47-95AD91EF8CA3}"/>
    <cellStyle name="%60 - Vurgu1 16" xfId="407" xr:uid="{CE91C7FB-597C-4CF1-AFDC-AD0FB7FAC4C2}"/>
    <cellStyle name="%60 - Vurgu1 16 2" xfId="1242" xr:uid="{D4F5501B-AEBE-4B8D-8BFC-DA21D3418B5A}"/>
    <cellStyle name="%60 - Vurgu1 16 2 2" xfId="3071" xr:uid="{375D0C69-1C0B-4D29-B018-836A4DB9F93D}"/>
    <cellStyle name="%60 - Vurgu1 16 3" xfId="2237" xr:uid="{8A49E8C1-A4A8-4EC6-9FA0-45EC95DAED0E}"/>
    <cellStyle name="%60 - Vurgu1 17" xfId="428" xr:uid="{760804CF-DFF9-41F6-B613-E9089A16E35A}"/>
    <cellStyle name="%60 - Vurgu1 17 2" xfId="1263" xr:uid="{318D5695-A001-45BE-BD6E-74DDACC4FABA}"/>
    <cellStyle name="%60 - Vurgu1 17 2 2" xfId="3092" xr:uid="{E26E7BCF-42A0-47C0-99FF-CD2CFA18B8C0}"/>
    <cellStyle name="%60 - Vurgu1 17 3" xfId="2258" xr:uid="{116B4E7D-9DF3-47CC-857A-52D68AB4FFEA}"/>
    <cellStyle name="%60 - Vurgu1 18" xfId="449" xr:uid="{32181BF0-E945-4534-A349-AB873DAE4D58}"/>
    <cellStyle name="%60 - Vurgu1 18 2" xfId="1284" xr:uid="{201F68D5-0876-490A-AE07-C3E3D7D540F5}"/>
    <cellStyle name="%60 - Vurgu1 18 2 2" xfId="3113" xr:uid="{A154C973-1A9B-4A55-8275-B9E72399B104}"/>
    <cellStyle name="%60 - Vurgu1 18 3" xfId="2279" xr:uid="{19D7F676-6FC1-4F05-91C7-807924AFB783}"/>
    <cellStyle name="%60 - Vurgu1 19" xfId="470" xr:uid="{35DFA68F-D323-476A-A4A2-02C87A3AAA97}"/>
    <cellStyle name="%60 - Vurgu1 19 2" xfId="1305" xr:uid="{94F5AF23-5F15-46A7-8ECF-21D80E1F22A5}"/>
    <cellStyle name="%60 - Vurgu1 19 2 2" xfId="3134" xr:uid="{385C6027-3E93-4B16-854D-045719B17399}"/>
    <cellStyle name="%60 - Vurgu1 19 3" xfId="2300" xr:uid="{46A86044-E32B-4570-A61E-A17122541366}"/>
    <cellStyle name="%60 - Vurgu1 2" xfId="51" xr:uid="{FC44C2F4-C35D-478C-9529-E4CACF7EA1D5}"/>
    <cellStyle name="%60 - Vurgu1 2 2" xfId="886" xr:uid="{EABC3B32-9039-4C1E-B061-5689567A1C2D}"/>
    <cellStyle name="%60 - Vurgu1 2 2 2" xfId="2715" xr:uid="{14CC6093-6745-4AB2-A751-A1FC68AB5358}"/>
    <cellStyle name="%60 - Vurgu1 2 3" xfId="1881" xr:uid="{6609B8D6-9FF1-4E8B-85A8-7809BEC9D6AC}"/>
    <cellStyle name="%60 - Vurgu1 20" xfId="490" xr:uid="{0A44FA0B-4805-487B-8377-94D29F287CAD}"/>
    <cellStyle name="%60 - Vurgu1 20 2" xfId="1325" xr:uid="{32AA9895-249E-4854-A187-DB28CBB03750}"/>
    <cellStyle name="%60 - Vurgu1 20 2 2" xfId="3154" xr:uid="{40A49CE2-304B-4576-9E2A-512808BD0A40}"/>
    <cellStyle name="%60 - Vurgu1 20 3" xfId="2320" xr:uid="{0CA1E5FB-8689-455D-9145-2B251F4B896F}"/>
    <cellStyle name="%60 - Vurgu1 21" xfId="510" xr:uid="{6D23DBD7-FA37-4A03-8617-666698870138}"/>
    <cellStyle name="%60 - Vurgu1 21 2" xfId="1345" xr:uid="{A7F805AC-BD6B-4A17-9753-396ECB26F5D9}"/>
    <cellStyle name="%60 - Vurgu1 21 2 2" xfId="3174" xr:uid="{81DE7C71-A5DE-42D8-AB9C-77EBF64CD2E6}"/>
    <cellStyle name="%60 - Vurgu1 21 3" xfId="2340" xr:uid="{1932628D-4650-40CE-9880-2D1BCEA06898}"/>
    <cellStyle name="%60 - Vurgu1 22" xfId="530" xr:uid="{4C9DFFB0-63D4-405A-B957-98C588AAB332}"/>
    <cellStyle name="%60 - Vurgu1 22 2" xfId="1365" xr:uid="{158F4200-8B35-42EF-800D-076D3E7965BA}"/>
    <cellStyle name="%60 - Vurgu1 22 2 2" xfId="3194" xr:uid="{DB9129C1-E2C1-485A-9C65-E42C4B2C1BA8}"/>
    <cellStyle name="%60 - Vurgu1 22 3" xfId="2360" xr:uid="{27CE343C-A9CB-47B5-8174-6C8712E2CB5D}"/>
    <cellStyle name="%60 - Vurgu1 23" xfId="550" xr:uid="{13AD1DFE-6D5F-4D7D-AF3A-F558C07CC4E1}"/>
    <cellStyle name="%60 - Vurgu1 23 2" xfId="1385" xr:uid="{4A06FD1A-CA29-4CE3-8103-2A7486D35630}"/>
    <cellStyle name="%60 - Vurgu1 23 2 2" xfId="3214" xr:uid="{1EB5A4A4-4360-4593-8A30-3703D0B4D629}"/>
    <cellStyle name="%60 - Vurgu1 23 3" xfId="2380" xr:uid="{96D984D6-1891-478D-B501-66024837F5FF}"/>
    <cellStyle name="%60 - Vurgu1 24" xfId="571" xr:uid="{6DB6D637-3770-40BB-9215-E44DB2144286}"/>
    <cellStyle name="%60 - Vurgu1 24 2" xfId="1406" xr:uid="{D121C85B-D3F0-4610-B552-72168137C3B3}"/>
    <cellStyle name="%60 - Vurgu1 24 2 2" xfId="3235" xr:uid="{4B43C675-E53B-4CCD-9F81-084233BDCFD3}"/>
    <cellStyle name="%60 - Vurgu1 24 3" xfId="2401" xr:uid="{FDAD0F15-F2AB-4E3D-88F2-A7AA123B6A54}"/>
    <cellStyle name="%60 - Vurgu1 25" xfId="592" xr:uid="{0BB60BAE-94F9-4191-AF14-25027A442AB1}"/>
    <cellStyle name="%60 - Vurgu1 25 2" xfId="1427" xr:uid="{F8D9E9CE-BE98-4F2A-9EA2-5993A10137B0}"/>
    <cellStyle name="%60 - Vurgu1 25 2 2" xfId="3256" xr:uid="{FD28E762-51EE-4CC3-B1F9-A64EF0F54499}"/>
    <cellStyle name="%60 - Vurgu1 25 3" xfId="2422" xr:uid="{95A9BE6B-B7F6-408E-B14F-4E892CF659C5}"/>
    <cellStyle name="%60 - Vurgu1 26" xfId="613" xr:uid="{147136CA-467A-47C7-8FF3-FB505EC9C9D6}"/>
    <cellStyle name="%60 - Vurgu1 26 2" xfId="1448" xr:uid="{C4311EAD-B209-4A93-8C7C-BE377DB496CF}"/>
    <cellStyle name="%60 - Vurgu1 26 2 2" xfId="3277" xr:uid="{74881D47-F8EB-49E5-B7A1-CFFC4E0E3007}"/>
    <cellStyle name="%60 - Vurgu1 26 3" xfId="2443" xr:uid="{ED66728B-864A-41FE-AFE6-DB0C5E02BF36}"/>
    <cellStyle name="%60 - Vurgu1 27" xfId="636" xr:uid="{0FFF82DA-EA84-4D83-8F25-15CA44A9DEF0}"/>
    <cellStyle name="%60 - Vurgu1 27 2" xfId="1471" xr:uid="{12D7A0FD-052A-401B-9D3E-44081AC7A7AF}"/>
    <cellStyle name="%60 - Vurgu1 27 2 2" xfId="3300" xr:uid="{331BBF9B-E33D-440C-B068-37738CC03383}"/>
    <cellStyle name="%60 - Vurgu1 27 3" xfId="2466" xr:uid="{67C243A9-AEE6-4B36-898C-7B4BB63944BB}"/>
    <cellStyle name="%60 - Vurgu1 28" xfId="657" xr:uid="{A0348B85-9C19-4F91-A355-5E7E030AE096}"/>
    <cellStyle name="%60 - Vurgu1 28 2" xfId="1492" xr:uid="{9F8BF13D-1151-42BD-876D-6042C85976BE}"/>
    <cellStyle name="%60 - Vurgu1 28 2 2" xfId="3321" xr:uid="{E3291171-A503-4520-A653-11FDA8FB4BE4}"/>
    <cellStyle name="%60 - Vurgu1 28 3" xfId="2487" xr:uid="{86023AA0-49EF-4946-AD67-9408255D6654}"/>
    <cellStyle name="%60 - Vurgu1 29" xfId="678" xr:uid="{119CE5C4-6BBE-4AA5-9A94-5B093E5127B4}"/>
    <cellStyle name="%60 - Vurgu1 29 2" xfId="1513" xr:uid="{68007FD0-E175-4B81-9B29-3931B410CE17}"/>
    <cellStyle name="%60 - Vurgu1 29 2 2" xfId="3342" xr:uid="{3222910E-700D-4E38-9271-6F6A0FBBDF31}"/>
    <cellStyle name="%60 - Vurgu1 29 3" xfId="2508" xr:uid="{DCF3FA5B-B178-4DFD-899A-7E93C8E4A78F}"/>
    <cellStyle name="%60 - Vurgu1 3" xfId="71" xr:uid="{219BC552-9F53-42DC-949B-E788DD0A58AA}"/>
    <cellStyle name="%60 - Vurgu1 3 2" xfId="906" xr:uid="{3597FFEC-6F0E-439D-877B-1C3A5C2D7021}"/>
    <cellStyle name="%60 - Vurgu1 3 2 2" xfId="2735" xr:uid="{6DECE393-C101-4F8F-8178-21B089DB8817}"/>
    <cellStyle name="%60 - Vurgu1 3 3" xfId="1901" xr:uid="{6B0A8188-3F97-461A-84A4-13674C1643C4}"/>
    <cellStyle name="%60 - Vurgu1 30" xfId="698" xr:uid="{D2854B94-6E9B-4DBF-B81A-4F740867BE97}"/>
    <cellStyle name="%60 - Vurgu1 30 2" xfId="1533" xr:uid="{5DA339DA-068A-4CD0-B9A5-2E1A2083EBA4}"/>
    <cellStyle name="%60 - Vurgu1 30 2 2" xfId="3362" xr:uid="{8E7E2852-3A05-4B3A-944A-A92DA6A775D2}"/>
    <cellStyle name="%60 - Vurgu1 30 3" xfId="2528" xr:uid="{0975339D-1A3B-4D1F-A34D-A6BB98AD22BC}"/>
    <cellStyle name="%60 - Vurgu1 31" xfId="719" xr:uid="{928BE64D-25CB-4437-8175-3501D68F40B1}"/>
    <cellStyle name="%60 - Vurgu1 31 2" xfId="1554" xr:uid="{98D12EFB-0EA9-4447-BBE8-D176047BA420}"/>
    <cellStyle name="%60 - Vurgu1 31 2 2" xfId="3383" xr:uid="{4E3A5099-A8AA-42D5-B375-51281BB1B7E4}"/>
    <cellStyle name="%60 - Vurgu1 31 3" xfId="2549" xr:uid="{2D88DC10-85F9-42AC-8FC6-A79D81AE7848}"/>
    <cellStyle name="%60 - Vurgu1 32" xfId="740" xr:uid="{0A2D8971-6181-45F7-9D51-023A91A8BE62}"/>
    <cellStyle name="%60 - Vurgu1 32 2" xfId="1575" xr:uid="{59F00FCA-EFEF-4C7F-B032-4D7F78AF1993}"/>
    <cellStyle name="%60 - Vurgu1 32 2 2" xfId="3404" xr:uid="{178FCA79-6092-4967-A6E5-06555D20E1C2}"/>
    <cellStyle name="%60 - Vurgu1 32 3" xfId="2570" xr:uid="{8D73B94C-E89D-4B77-AA55-58D68BA2AB38}"/>
    <cellStyle name="%60 - Vurgu1 33" xfId="760" xr:uid="{CED5D328-EC7F-4B83-B669-F086DA78758C}"/>
    <cellStyle name="%60 - Vurgu1 33 2" xfId="1595" xr:uid="{8D729CC9-8F79-43E1-9F88-D6F246454378}"/>
    <cellStyle name="%60 - Vurgu1 33 2 2" xfId="3424" xr:uid="{8A896F5B-FA67-4B45-8BC6-385E216050CC}"/>
    <cellStyle name="%60 - Vurgu1 33 3" xfId="2590" xr:uid="{990D26FE-47E0-4E49-8BD7-6463D26ECB43}"/>
    <cellStyle name="%60 - Vurgu1 34" xfId="780" xr:uid="{75AB6A5C-44F0-4205-A3C9-F3EA5948DA92}"/>
    <cellStyle name="%60 - Vurgu1 34 2" xfId="1615" xr:uid="{2763B102-06BA-43AD-ADF6-89F6D7FABEC6}"/>
    <cellStyle name="%60 - Vurgu1 34 2 2" xfId="3444" xr:uid="{46077681-C2A4-43D6-8156-9D13FEA7CFD8}"/>
    <cellStyle name="%60 - Vurgu1 34 3" xfId="2610" xr:uid="{77EAC6CC-C808-4794-9490-829C06E7BFEF}"/>
    <cellStyle name="%60 - Vurgu1 35" xfId="800" xr:uid="{0B97EAEC-AB30-4D6B-98A6-63C30CC53110}"/>
    <cellStyle name="%60 - Vurgu1 35 2" xfId="1635" xr:uid="{219EB070-876A-465F-AC51-281252FB0E65}"/>
    <cellStyle name="%60 - Vurgu1 35 2 2" xfId="3464" xr:uid="{A8F2C706-3EC0-48C4-8133-6489858051E0}"/>
    <cellStyle name="%60 - Vurgu1 35 3" xfId="2630" xr:uid="{244D4592-3635-4ED1-9B3E-B0BAC7344670}"/>
    <cellStyle name="%60 - Vurgu1 36" xfId="820" xr:uid="{031A79EB-4EE4-4554-9BFA-905ACD5917A8}"/>
    <cellStyle name="%60 - Vurgu1 36 2" xfId="1655" xr:uid="{2E9A4760-FFE7-4423-AAEC-952DA9C967F3}"/>
    <cellStyle name="%60 - Vurgu1 36 2 2" xfId="3484" xr:uid="{A4B7D701-BCF0-4B10-BB17-40803D6E9615}"/>
    <cellStyle name="%60 - Vurgu1 36 3" xfId="2650" xr:uid="{69D988B6-E97D-41B7-97A7-83B1C4A8D3AA}"/>
    <cellStyle name="%60 - Vurgu1 37" xfId="841" xr:uid="{E946AD36-D94F-4410-901F-6B42DDEFEBC5}"/>
    <cellStyle name="%60 - Vurgu1 37 2" xfId="1676" xr:uid="{B534FF01-DEF0-498E-8542-B818BC7DD5A3}"/>
    <cellStyle name="%60 - Vurgu1 37 2 2" xfId="3505" xr:uid="{9FACA2DE-77C8-4893-A059-C80DD6021E2C}"/>
    <cellStyle name="%60 - Vurgu1 37 3" xfId="2671" xr:uid="{441207F3-75D9-4581-838E-EDD2230BBB09}"/>
    <cellStyle name="%60 - Vurgu1 38" xfId="861" xr:uid="{BB077837-DE22-4263-BF47-B7EB73EFFAFB}"/>
    <cellStyle name="%60 - Vurgu1 38 2" xfId="2691" xr:uid="{4DA5458E-CF4D-46BE-AE74-C5C73EAACFD4}"/>
    <cellStyle name="%60 - Vurgu1 39" xfId="1696" xr:uid="{898BE9AD-978C-47D8-B41F-D50A9A61460A}"/>
    <cellStyle name="%60 - Vurgu1 39 2" xfId="3525" xr:uid="{D31BB19C-A2E2-4A89-BB0B-9D3508605E02}"/>
    <cellStyle name="%60 - Vurgu1 4" xfId="91" xr:uid="{9FD7C373-964D-45A6-9139-202D14CC36F6}"/>
    <cellStyle name="%60 - Vurgu1 4 2" xfId="926" xr:uid="{F7A473D0-9D64-4885-BF69-34EBB055D189}"/>
    <cellStyle name="%60 - Vurgu1 4 2 2" xfId="2755" xr:uid="{1475C873-02A9-4705-B685-4E7E29F295D4}"/>
    <cellStyle name="%60 - Vurgu1 4 3" xfId="1921" xr:uid="{59399F9F-47F9-4E94-9574-E42356D854FB}"/>
    <cellStyle name="%60 - Vurgu1 40" xfId="1716" xr:uid="{AD4D1FA2-8C63-41D2-A91B-887E9E761167}"/>
    <cellStyle name="%60 - Vurgu1 40 2" xfId="3545" xr:uid="{B78F16A2-A532-409E-A420-085362DFE018}"/>
    <cellStyle name="%60 - Vurgu1 41" xfId="1736" xr:uid="{CBC1580B-5773-46BF-BF10-A6E86DE7E0FC}"/>
    <cellStyle name="%60 - Vurgu1 41 2" xfId="3565" xr:uid="{8EA75C35-87CB-4D02-BA01-91A299B2207F}"/>
    <cellStyle name="%60 - Vurgu1 42" xfId="1756" xr:uid="{E6532382-1291-4208-8424-D54BE6D35A61}"/>
    <cellStyle name="%60 - Vurgu1 42 2" xfId="3585" xr:uid="{26671148-10D8-4058-8F65-D1680E195650}"/>
    <cellStyle name="%60 - Vurgu1 43" xfId="1776" xr:uid="{47E3ACBA-257A-41ED-80CF-2F5E4C4C23EF}"/>
    <cellStyle name="%60 - Vurgu1 43 2" xfId="3605" xr:uid="{908884AA-633D-4187-821C-511520142211}"/>
    <cellStyle name="%60 - Vurgu1 44" xfId="1796" xr:uid="{E209DB2D-5567-47EC-9057-EAC293BEBA72}"/>
    <cellStyle name="%60 - Vurgu1 44 2" xfId="3625" xr:uid="{C1AC492E-8FE7-43AB-B9B8-2AD75839F237}"/>
    <cellStyle name="%60 - Vurgu1 45" xfId="1816" xr:uid="{5D50B1C1-9BE3-4416-A1DD-837EFAC6ECB2}"/>
    <cellStyle name="%60 - Vurgu1 45 2" xfId="3645" xr:uid="{EDBAA70C-3B98-4589-BA58-F7B36A848907}"/>
    <cellStyle name="%60 - Vurgu1 46" xfId="1836" xr:uid="{3034059A-C171-4696-A254-017939876F96}"/>
    <cellStyle name="%60 - Vurgu1 46 2" xfId="3665" xr:uid="{D3A972B0-81A4-4137-9211-900F40791720}"/>
    <cellStyle name="%60 - Vurgu1 47" xfId="1856" xr:uid="{E02BF1B9-B285-4460-B90B-3DF1FA393955}"/>
    <cellStyle name="%60 - Vurgu1 48" xfId="3685" xr:uid="{70311288-7183-4D87-B49E-D2CB2E68FA5C}"/>
    <cellStyle name="%60 - Vurgu1 49" xfId="3706" xr:uid="{D7DBB070-9A81-4484-91DC-725ACA61F55C}"/>
    <cellStyle name="%60 - Vurgu1 5" xfId="111" xr:uid="{6CE7D0C7-4A29-4617-814E-34D5D90722B2}"/>
    <cellStyle name="%60 - Vurgu1 5 2" xfId="946" xr:uid="{B55C48E1-A691-4FAB-9C14-6F5E903D964A}"/>
    <cellStyle name="%60 - Vurgu1 5 2 2" xfId="2775" xr:uid="{F42D1DA9-F456-4EDA-B5B7-E6F3EE14F4C9}"/>
    <cellStyle name="%60 - Vurgu1 5 3" xfId="1941" xr:uid="{04D193D6-F323-4AC1-A66A-0FA4662318FC}"/>
    <cellStyle name="%60 - Vurgu1 50" xfId="3727" xr:uid="{8E39632D-FC83-43F7-B753-E6DFA627D6B0}"/>
    <cellStyle name="%60 - Vurgu1 51" xfId="3747" xr:uid="{29B71CD6-C071-499D-B24E-42EFD9397AC5}"/>
    <cellStyle name="%60 - Vurgu1 52" xfId="3767" xr:uid="{D3792EC0-1A96-4AE2-964C-4DC1EC2E1A90}"/>
    <cellStyle name="%60 - Vurgu1 53" xfId="3787" xr:uid="{15B9286D-D977-4FAC-B48C-3C71B5389432}"/>
    <cellStyle name="%60 - Vurgu1 54" xfId="3807" xr:uid="{F38BD690-7C9F-4671-B6BC-37E99C334576}"/>
    <cellStyle name="%60 - Vurgu1 55" xfId="3827" xr:uid="{DC468022-57FD-4395-A81A-DF8A63A3D759}"/>
    <cellStyle name="%60 - Vurgu1 56" xfId="3847" xr:uid="{CA70CDE6-3650-4F0E-BA76-68FF84D1048D}"/>
    <cellStyle name="%60 - Vurgu1 57" xfId="3868" xr:uid="{B750E13E-2EB6-4839-A61B-4FE8C4036317}"/>
    <cellStyle name="%60 - Vurgu1 58" xfId="3889" xr:uid="{47E60D4B-33C7-40BF-A4A2-C1BC0ECF911A}"/>
    <cellStyle name="%60 - Vurgu1 59" xfId="3909" xr:uid="{BCB018F5-1675-4F12-B615-B3A28355E30A}"/>
    <cellStyle name="%60 - Vurgu1 6" xfId="132" xr:uid="{E269F340-9B68-43FB-952A-33931049DF5A}"/>
    <cellStyle name="%60 - Vurgu1 6 2" xfId="967" xr:uid="{555FB0E4-8B1A-4683-991A-3A46DADA2803}"/>
    <cellStyle name="%60 - Vurgu1 6 2 2" xfId="2796" xr:uid="{AD51CD5E-B2D4-4E92-8A81-C75F22830FDC}"/>
    <cellStyle name="%60 - Vurgu1 6 3" xfId="1962" xr:uid="{F5CAE5EB-08EE-4AB1-9D6E-304329BBE6DE}"/>
    <cellStyle name="%60 - Vurgu1 60" xfId="3929" xr:uid="{0FDC312C-06AB-45F0-A4A0-85B2E267946D}"/>
    <cellStyle name="%60 - Vurgu1 61" xfId="3950" xr:uid="{2D9374A4-BE6F-4297-A20F-811A33C4B73C}"/>
    <cellStyle name="%60 - Vurgu1 62" xfId="3971" xr:uid="{B5482DAB-5029-4745-A4E0-1FEADBF196FD}"/>
    <cellStyle name="%60 - Vurgu1 63" xfId="3991" xr:uid="{401B9EDB-20F2-4472-B2B3-106F6AFD1E1D}"/>
    <cellStyle name="%60 - Vurgu1 64" xfId="4011" xr:uid="{D7840E7E-E814-44E7-AD5D-F9D4C11E74E6}"/>
    <cellStyle name="%60 - Vurgu1 65" xfId="4031" xr:uid="{7DFCF192-1BCC-4A8A-9300-6E46C5B4674A}"/>
    <cellStyle name="%60 - Vurgu1 66" xfId="4051" xr:uid="{B634CB97-A4C0-437E-8A7E-7C6F09CB757C}"/>
    <cellStyle name="%60 - Vurgu1 67" xfId="4072" xr:uid="{BA20E564-EBAA-4736-A133-C118CBCD14BA}"/>
    <cellStyle name="%60 - Vurgu1 68" xfId="4093" xr:uid="{63A32ADE-7370-43F2-8656-13A61A3EA320}"/>
    <cellStyle name="%60 - Vurgu1 69" xfId="4113" xr:uid="{2D08FF04-4AEF-4207-B3E3-F314D3435A53}"/>
    <cellStyle name="%60 - Vurgu1 7" xfId="155" xr:uid="{03956AB8-F557-4BAC-91D8-49FCF39BE59A}"/>
    <cellStyle name="%60 - Vurgu1 7 2" xfId="990" xr:uid="{218D5FBE-A8B6-4658-B48F-D247763FCDDC}"/>
    <cellStyle name="%60 - Vurgu1 7 2 2" xfId="2819" xr:uid="{FF166AE9-930C-4700-8CBB-222D146199ED}"/>
    <cellStyle name="%60 - Vurgu1 7 3" xfId="1985" xr:uid="{193DB6F7-701C-4A45-B88F-59C57F338D16}"/>
    <cellStyle name="%60 - Vurgu1 70" xfId="4133" xr:uid="{AB154D49-6FE0-4A20-8A21-613026D1B8E3}"/>
    <cellStyle name="%60 - Vurgu1 71" xfId="4154" xr:uid="{68C8CF93-044F-490E-B2FB-69557401C61B}"/>
    <cellStyle name="%60 - Vurgu1 72" xfId="4175" xr:uid="{55B6E45B-9558-4C2D-B54F-AC5E9F6C1BF7}"/>
    <cellStyle name="%60 - Vurgu1 73" xfId="4196" xr:uid="{25B6B93E-D153-4351-9EA5-9ED33DE205F6}"/>
    <cellStyle name="%60 - Vurgu1 74" xfId="4216" xr:uid="{612262BD-12C0-4543-BC92-22F04DCC0E38}"/>
    <cellStyle name="%60 - Vurgu1 75" xfId="4237" xr:uid="{C90BA5E7-5957-405C-B4AA-E31A4FFB41BF}"/>
    <cellStyle name="%60 - Vurgu1 76" xfId="4257" xr:uid="{BFD10E06-E4B8-4BA3-9965-BA8661A351C8}"/>
    <cellStyle name="%60 - Vurgu1 77" xfId="4277" xr:uid="{84B0C6B6-E124-449F-8647-A0D9DF104B47}"/>
    <cellStyle name="%60 - Vurgu1 78" xfId="4297" xr:uid="{96D2B32C-4643-45A6-A46E-1EBC99EAE3FE}"/>
    <cellStyle name="%60 - Vurgu1 79" xfId="4317" xr:uid="{7CF3293C-7269-4FDC-A708-52BFE7A58E66}"/>
    <cellStyle name="%60 - Vurgu1 8" xfId="176" xr:uid="{ADA0BFB3-4E53-4D99-BA02-5B15C2DB3AEC}"/>
    <cellStyle name="%60 - Vurgu1 8 2" xfId="1011" xr:uid="{094C9C90-E335-4CD3-9090-F5B4BA38D412}"/>
    <cellStyle name="%60 - Vurgu1 8 2 2" xfId="2840" xr:uid="{E1AA3E13-8E3D-4173-AB06-FB905CDD8679}"/>
    <cellStyle name="%60 - Vurgu1 8 3" xfId="2006" xr:uid="{FB5B8676-69F0-454E-9489-9742FA4A13FC}"/>
    <cellStyle name="%60 - Vurgu1 80" xfId="4337" xr:uid="{8A64779A-DEFA-4902-821F-EA16069C1C28}"/>
    <cellStyle name="%60 - Vurgu1 9" xfId="196" xr:uid="{0EA008F8-1C1E-4923-9419-EBBDD31BCB7F}"/>
    <cellStyle name="%60 - Vurgu1 9 2" xfId="1031" xr:uid="{4A2D9973-D6C9-4D91-BAE8-A26B93958663}"/>
    <cellStyle name="%60 - Vurgu1 9 2 2" xfId="2860" xr:uid="{C0B0F127-BCE1-48BF-AA8A-A5663AE87345}"/>
    <cellStyle name="%60 - Vurgu1 9 3" xfId="2026" xr:uid="{1D381517-50E1-4850-87E2-7F1DB048B32A}"/>
    <cellStyle name="%60 - Vurgu2" xfId="26" builtinId="36" customBuiltin="1"/>
    <cellStyle name="%60 - Vurgu2 10" xfId="220" xr:uid="{48388A34-DF0B-49CA-A859-606B9D613B4B}"/>
    <cellStyle name="%60 - Vurgu2 10 2" xfId="1055" xr:uid="{0EFBB3A2-0AD6-4321-BEA0-255161CBBEA1}"/>
    <cellStyle name="%60 - Vurgu2 10 2 2" xfId="2884" xr:uid="{65146EF7-C0D5-4B4D-AFB4-681FC6F451E2}"/>
    <cellStyle name="%60 - Vurgu2 10 3" xfId="2050" xr:uid="{545E0F93-927D-4D76-BA73-B45D36FC8BD0}"/>
    <cellStyle name="%60 - Vurgu2 11" xfId="304" xr:uid="{F4719CDF-80EC-4811-98A8-020D97A3D5BE}"/>
    <cellStyle name="%60 - Vurgu2 11 2" xfId="1139" xr:uid="{2C30A37A-00FD-40D2-B72A-396963A50A6F}"/>
    <cellStyle name="%60 - Vurgu2 11 2 2" xfId="2968" xr:uid="{481700E9-9196-4BA4-A211-55E0910BC745}"/>
    <cellStyle name="%60 - Vurgu2 11 3" xfId="2134" xr:uid="{7D1F093E-722C-4CA6-8DBD-609DDA90D6AB}"/>
    <cellStyle name="%60 - Vurgu2 12" xfId="325" xr:uid="{03DAE504-DB0C-41A5-98EC-CA7617645298}"/>
    <cellStyle name="%60 - Vurgu2 12 2" xfId="1160" xr:uid="{AAF1AE21-A3FD-4F96-814D-C6E4987D8002}"/>
    <cellStyle name="%60 - Vurgu2 12 2 2" xfId="2989" xr:uid="{4A5E85D0-F2F0-4865-9D89-A2E1C46DD527}"/>
    <cellStyle name="%60 - Vurgu2 12 3" xfId="2155" xr:uid="{F908F04D-8741-4AB0-9C4C-1750B8B84BC5}"/>
    <cellStyle name="%60 - Vurgu2 13" xfId="347" xr:uid="{402F43A7-9EC3-445B-903C-D0801CDA4EB2}"/>
    <cellStyle name="%60 - Vurgu2 13 2" xfId="1182" xr:uid="{2955294D-FF5D-460A-A198-F5A43243FFED}"/>
    <cellStyle name="%60 - Vurgu2 13 2 2" xfId="3011" xr:uid="{A3189529-2B18-4849-8768-6341610B7462}"/>
    <cellStyle name="%60 - Vurgu2 13 3" xfId="2177" xr:uid="{2D8046BA-C6E7-41C9-BB71-3F218E0C7EB9}"/>
    <cellStyle name="%60 - Vurgu2 14" xfId="368" xr:uid="{A4567F62-8B9E-41BE-8E17-6AE3B17D36DD}"/>
    <cellStyle name="%60 - Vurgu2 14 2" xfId="1203" xr:uid="{A899DDCA-B0EB-445A-BB84-473FD6A1B7AB}"/>
    <cellStyle name="%60 - Vurgu2 14 2 2" xfId="3032" xr:uid="{5A018495-269F-4C2E-9414-2D8923FD6D2F}"/>
    <cellStyle name="%60 - Vurgu2 14 3" xfId="2198" xr:uid="{024E9FD3-D28B-464A-BF6D-8C8702484B5F}"/>
    <cellStyle name="%60 - Vurgu2 15" xfId="389" xr:uid="{D5EDC0CD-ED18-43BB-AF2C-7AF8C1CF016A}"/>
    <cellStyle name="%60 - Vurgu2 15 2" xfId="1224" xr:uid="{54A977A9-13F0-46EA-AE3D-01B19737F126}"/>
    <cellStyle name="%60 - Vurgu2 15 2 2" xfId="3053" xr:uid="{B11A654B-64AC-4CCF-A206-07EE5FD69F33}"/>
    <cellStyle name="%60 - Vurgu2 15 3" xfId="2219" xr:uid="{86067C92-B85C-4699-9610-414C7665DD37}"/>
    <cellStyle name="%60 - Vurgu2 16" xfId="410" xr:uid="{C47FD5B3-C22F-40CF-A3A4-7845DFB87795}"/>
    <cellStyle name="%60 - Vurgu2 16 2" xfId="1245" xr:uid="{4F0C5AB5-4A36-442F-9A8C-D8B4FA846FC1}"/>
    <cellStyle name="%60 - Vurgu2 16 2 2" xfId="3074" xr:uid="{8771D809-D11A-44B2-B2DF-A4D366F43662}"/>
    <cellStyle name="%60 - Vurgu2 16 3" xfId="2240" xr:uid="{47DB5354-E907-4496-BE36-326D0500D1A1}"/>
    <cellStyle name="%60 - Vurgu2 17" xfId="431" xr:uid="{AA5450EE-0235-4C79-8A75-AAA4DCE3177B}"/>
    <cellStyle name="%60 - Vurgu2 17 2" xfId="1266" xr:uid="{3FD65ACB-FB52-44E1-B70E-F73882F7A595}"/>
    <cellStyle name="%60 - Vurgu2 17 2 2" xfId="3095" xr:uid="{099C76DD-B3F8-4198-AB27-07C7E7D5D3C5}"/>
    <cellStyle name="%60 - Vurgu2 17 3" xfId="2261" xr:uid="{A1AF9DC5-ECDD-48F8-9EB3-19597C22F101}"/>
    <cellStyle name="%60 - Vurgu2 18" xfId="452" xr:uid="{BF534D80-8D4C-4487-8835-428C7E316C68}"/>
    <cellStyle name="%60 - Vurgu2 18 2" xfId="1287" xr:uid="{DAD545AF-CA8E-4C9A-B446-AC7CBC437F86}"/>
    <cellStyle name="%60 - Vurgu2 18 2 2" xfId="3116" xr:uid="{3CEF4095-CCCA-4561-9064-B3DC18BC7097}"/>
    <cellStyle name="%60 - Vurgu2 18 3" xfId="2282" xr:uid="{244450D0-2AE2-4F71-AC0A-9E306229BE1B}"/>
    <cellStyle name="%60 - Vurgu2 19" xfId="473" xr:uid="{C8D56BED-9F62-4073-95BB-7618D9ACF9FC}"/>
    <cellStyle name="%60 - Vurgu2 19 2" xfId="1308" xr:uid="{B3A9CB76-8487-40FF-85C0-0C5304757AF0}"/>
    <cellStyle name="%60 - Vurgu2 19 2 2" xfId="3137" xr:uid="{E865ED46-6F14-409D-9169-70F6A7C37B1C}"/>
    <cellStyle name="%60 - Vurgu2 19 3" xfId="2303" xr:uid="{B485CC52-46A2-47B1-B5D5-F18A46808879}"/>
    <cellStyle name="%60 - Vurgu2 2" xfId="54" xr:uid="{4547B394-9AF7-4709-848D-A07114597203}"/>
    <cellStyle name="%60 - Vurgu2 2 2" xfId="889" xr:uid="{39A8D38E-03B1-4BDC-8B8F-B0ED000E25DC}"/>
    <cellStyle name="%60 - Vurgu2 2 2 2" xfId="2718" xr:uid="{0D225684-5AAD-4D49-9C3B-59434AB6676F}"/>
    <cellStyle name="%60 - Vurgu2 2 3" xfId="1884" xr:uid="{43D28E1C-4D54-4430-9379-EFA27410C3DC}"/>
    <cellStyle name="%60 - Vurgu2 20" xfId="493" xr:uid="{21D3F41A-18EC-4535-8828-1C30BEDE0DD4}"/>
    <cellStyle name="%60 - Vurgu2 20 2" xfId="1328" xr:uid="{0F9E0748-557A-410E-ACC2-AE55326C0E60}"/>
    <cellStyle name="%60 - Vurgu2 20 2 2" xfId="3157" xr:uid="{3016E929-9F64-4F97-BF57-688217FE3135}"/>
    <cellStyle name="%60 - Vurgu2 20 3" xfId="2323" xr:uid="{DB5EEE71-23D3-4FAE-A9E7-4728E60551C7}"/>
    <cellStyle name="%60 - Vurgu2 21" xfId="513" xr:uid="{C998C9E4-7CA5-4DCC-83F4-AB6BF2770895}"/>
    <cellStyle name="%60 - Vurgu2 21 2" xfId="1348" xr:uid="{F3495C13-988B-4ACE-83D0-68E1D748C15D}"/>
    <cellStyle name="%60 - Vurgu2 21 2 2" xfId="3177" xr:uid="{29C0969C-BAFB-4E69-9296-BCF2F4D75C1F}"/>
    <cellStyle name="%60 - Vurgu2 21 3" xfId="2343" xr:uid="{87395CF6-D4A5-4386-8226-29DEB5C5FBA2}"/>
    <cellStyle name="%60 - Vurgu2 22" xfId="533" xr:uid="{2D915828-DDC2-4BE3-9AF9-1DFF0EABF4C2}"/>
    <cellStyle name="%60 - Vurgu2 22 2" xfId="1368" xr:uid="{B8A3FB92-D628-477D-9004-3821D399838E}"/>
    <cellStyle name="%60 - Vurgu2 22 2 2" xfId="3197" xr:uid="{7A51883A-9122-4F97-A977-4155673B5A33}"/>
    <cellStyle name="%60 - Vurgu2 22 3" xfId="2363" xr:uid="{69C3BA13-C652-487D-97A2-49729E09D6CD}"/>
    <cellStyle name="%60 - Vurgu2 23" xfId="553" xr:uid="{C639E0EC-A600-4025-B9EC-688591EE88AB}"/>
    <cellStyle name="%60 - Vurgu2 23 2" xfId="1388" xr:uid="{F77E327A-137E-41E3-8764-70864BF6925C}"/>
    <cellStyle name="%60 - Vurgu2 23 2 2" xfId="3217" xr:uid="{FD1B9C0B-2507-44B0-A4BB-0BA8DB6F198C}"/>
    <cellStyle name="%60 - Vurgu2 23 3" xfId="2383" xr:uid="{A2A3D52D-3AE4-40CF-84FE-202ECE01A526}"/>
    <cellStyle name="%60 - Vurgu2 24" xfId="574" xr:uid="{02E36E55-CC61-4873-8148-6D2C90F8B8FB}"/>
    <cellStyle name="%60 - Vurgu2 24 2" xfId="1409" xr:uid="{36685EBE-14E0-4F4E-94F7-EE1D38569138}"/>
    <cellStyle name="%60 - Vurgu2 24 2 2" xfId="3238" xr:uid="{4086C595-AE75-43C4-B81A-914279418FC7}"/>
    <cellStyle name="%60 - Vurgu2 24 3" xfId="2404" xr:uid="{940E7BA7-2BC1-4D43-A628-11C65CB2038D}"/>
    <cellStyle name="%60 - Vurgu2 25" xfId="595" xr:uid="{13CCD0B2-C2A7-47CD-BC1E-44B24459D86E}"/>
    <cellStyle name="%60 - Vurgu2 25 2" xfId="1430" xr:uid="{28E9175D-29C5-4D18-94C5-288C7B9F24DA}"/>
    <cellStyle name="%60 - Vurgu2 25 2 2" xfId="3259" xr:uid="{E62194D7-5158-4F9E-A16A-4E349F2E823A}"/>
    <cellStyle name="%60 - Vurgu2 25 3" xfId="2425" xr:uid="{6A1FA92C-1223-41C0-B776-C1745D0B04A3}"/>
    <cellStyle name="%60 - Vurgu2 26" xfId="616" xr:uid="{7A8F8E64-0D05-420F-BE21-AC27D1ECBDAB}"/>
    <cellStyle name="%60 - Vurgu2 26 2" xfId="1451" xr:uid="{29DDC7D6-47B1-4C69-9741-C0C7FAB27FFF}"/>
    <cellStyle name="%60 - Vurgu2 26 2 2" xfId="3280" xr:uid="{3B998F93-45D4-4D2D-87E7-6369650DB426}"/>
    <cellStyle name="%60 - Vurgu2 26 3" xfId="2446" xr:uid="{8FA9B32F-A8E8-4944-BEA2-7343579AA415}"/>
    <cellStyle name="%60 - Vurgu2 27" xfId="639" xr:uid="{F0768A67-E1D1-4BD9-9888-F0654BA98055}"/>
    <cellStyle name="%60 - Vurgu2 27 2" xfId="1474" xr:uid="{839FE9FF-604C-458E-884B-62E9E70E1559}"/>
    <cellStyle name="%60 - Vurgu2 27 2 2" xfId="3303" xr:uid="{ACA0CDD9-A9B2-4409-8E7B-356C886E3B07}"/>
    <cellStyle name="%60 - Vurgu2 27 3" xfId="2469" xr:uid="{997997E5-4FAA-42C0-8A9C-43DB6D565D48}"/>
    <cellStyle name="%60 - Vurgu2 28" xfId="660" xr:uid="{E2F08BA9-1587-4C1A-B8F1-E1F4BACBE03D}"/>
    <cellStyle name="%60 - Vurgu2 28 2" xfId="1495" xr:uid="{523D6B42-DD50-4E30-94DC-F49A4E7FC635}"/>
    <cellStyle name="%60 - Vurgu2 28 2 2" xfId="3324" xr:uid="{0927446B-43D0-44C2-8F7A-79F0A9D49A87}"/>
    <cellStyle name="%60 - Vurgu2 28 3" xfId="2490" xr:uid="{FE2E2CDD-9C2A-49F3-A837-8BB3E5D5B9E0}"/>
    <cellStyle name="%60 - Vurgu2 29" xfId="681" xr:uid="{FFE825A8-B2B1-416C-B6B8-15CCA2AFC228}"/>
    <cellStyle name="%60 - Vurgu2 29 2" xfId="1516" xr:uid="{A1B6C273-7BCB-4E34-A4AF-23D810ECC021}"/>
    <cellStyle name="%60 - Vurgu2 29 2 2" xfId="3345" xr:uid="{C2F5F48E-2EDC-4D39-B1AC-59F8D24A08A8}"/>
    <cellStyle name="%60 - Vurgu2 29 3" xfId="2511" xr:uid="{4BDADD3E-6BFB-4B0F-87C2-56F86B429EA0}"/>
    <cellStyle name="%60 - Vurgu2 3" xfId="74" xr:uid="{3A448280-23F7-4E71-A846-65F04755BBE8}"/>
    <cellStyle name="%60 - Vurgu2 3 2" xfId="909" xr:uid="{935578D9-EFFD-4278-94D2-792AB7256958}"/>
    <cellStyle name="%60 - Vurgu2 3 2 2" xfId="2738" xr:uid="{F0520EA4-A020-4451-8627-099697941A6D}"/>
    <cellStyle name="%60 - Vurgu2 3 3" xfId="1904" xr:uid="{752798C5-B67C-4AE7-9FF9-299E7B8CE867}"/>
    <cellStyle name="%60 - Vurgu2 30" xfId="701" xr:uid="{AE9F4E7D-765D-4EB7-BBF0-2EC912C0DB26}"/>
    <cellStyle name="%60 - Vurgu2 30 2" xfId="1536" xr:uid="{CADB1970-5FA0-4334-AFA8-BE4C8A75D193}"/>
    <cellStyle name="%60 - Vurgu2 30 2 2" xfId="3365" xr:uid="{5A797835-F988-43E7-B9A7-C9B4F71155FD}"/>
    <cellStyle name="%60 - Vurgu2 30 3" xfId="2531" xr:uid="{40295BFA-2D8B-4C3E-848F-7307AE09709F}"/>
    <cellStyle name="%60 - Vurgu2 31" xfId="722" xr:uid="{350FC2D9-0C1F-4324-96F9-F53C8406F9C2}"/>
    <cellStyle name="%60 - Vurgu2 31 2" xfId="1557" xr:uid="{7DC15C20-3857-4E27-B21A-6E9DD4300A7B}"/>
    <cellStyle name="%60 - Vurgu2 31 2 2" xfId="3386" xr:uid="{7560CA2D-DB18-4F96-8A25-3E3909C7AA16}"/>
    <cellStyle name="%60 - Vurgu2 31 3" xfId="2552" xr:uid="{CB041705-4B1F-4825-8F0A-5405E8A09101}"/>
    <cellStyle name="%60 - Vurgu2 32" xfId="743" xr:uid="{3A9E4C7D-3220-4A3E-B1AF-2A3D786C15C3}"/>
    <cellStyle name="%60 - Vurgu2 32 2" xfId="1578" xr:uid="{DB462FC7-C0FF-45C7-96A1-20C891C851FA}"/>
    <cellStyle name="%60 - Vurgu2 32 2 2" xfId="3407" xr:uid="{DA8CE0BD-AD0A-4CB4-8356-57528D1A71BB}"/>
    <cellStyle name="%60 - Vurgu2 32 3" xfId="2573" xr:uid="{1EBEBA9F-2FEB-4B20-9F39-78CA961C528F}"/>
    <cellStyle name="%60 - Vurgu2 33" xfId="763" xr:uid="{F7C769B2-3BF4-48C0-8DB1-4BBBDC2E2DAA}"/>
    <cellStyle name="%60 - Vurgu2 33 2" xfId="1598" xr:uid="{60F6EA1C-1F52-4F03-B3E2-913EF491AE85}"/>
    <cellStyle name="%60 - Vurgu2 33 2 2" xfId="3427" xr:uid="{02D50FEF-B410-4541-B749-CB377B27A53E}"/>
    <cellStyle name="%60 - Vurgu2 33 3" xfId="2593" xr:uid="{34788CC4-FE5E-43FC-85BF-CC83C4761A85}"/>
    <cellStyle name="%60 - Vurgu2 34" xfId="783" xr:uid="{F8C7AD22-134D-4414-B7C6-C2C7A39EF4FF}"/>
    <cellStyle name="%60 - Vurgu2 34 2" xfId="1618" xr:uid="{98A5F5C3-FF2E-4804-AE79-621EA5F985C0}"/>
    <cellStyle name="%60 - Vurgu2 34 2 2" xfId="3447" xr:uid="{08EE35A5-9B51-4892-8A0C-E0A884457EA2}"/>
    <cellStyle name="%60 - Vurgu2 34 3" xfId="2613" xr:uid="{0F853858-AF34-4850-8AFD-6B772EFE8C76}"/>
    <cellStyle name="%60 - Vurgu2 35" xfId="803" xr:uid="{ED2B4826-8C48-4A45-A9F0-45DC640D2F77}"/>
    <cellStyle name="%60 - Vurgu2 35 2" xfId="1638" xr:uid="{C6FFF654-CA81-43E6-8D68-859F327B3CDE}"/>
    <cellStyle name="%60 - Vurgu2 35 2 2" xfId="3467" xr:uid="{690342EE-33F7-4C0C-9E47-EA1B49E930CC}"/>
    <cellStyle name="%60 - Vurgu2 35 3" xfId="2633" xr:uid="{1C41E52B-7B74-41BB-BDBC-971F36779741}"/>
    <cellStyle name="%60 - Vurgu2 36" xfId="823" xr:uid="{78AA5F09-55DF-42E3-A9F6-0AFAEEFB23E2}"/>
    <cellStyle name="%60 - Vurgu2 36 2" xfId="1658" xr:uid="{75A3BB17-88A2-47AA-9670-ADC5579413DF}"/>
    <cellStyle name="%60 - Vurgu2 36 2 2" xfId="3487" xr:uid="{E252145A-42FC-4A62-8F13-7CBB6ACBAF71}"/>
    <cellStyle name="%60 - Vurgu2 36 3" xfId="2653" xr:uid="{33A9D3E7-00C7-43C2-BEB7-1649999D6512}"/>
    <cellStyle name="%60 - Vurgu2 37" xfId="844" xr:uid="{672EC5CF-E5F4-4FE6-B24A-44F482D19CFA}"/>
    <cellStyle name="%60 - Vurgu2 37 2" xfId="1679" xr:uid="{70ADF475-D2DD-4C14-8504-BB0E4A4CD79E}"/>
    <cellStyle name="%60 - Vurgu2 37 2 2" xfId="3508" xr:uid="{85B04B40-6828-40AC-B6D4-0A6CA23D349F}"/>
    <cellStyle name="%60 - Vurgu2 37 3" xfId="2674" xr:uid="{ED0819A3-726B-420F-83C4-C9E689BC53B9}"/>
    <cellStyle name="%60 - Vurgu2 38" xfId="864" xr:uid="{5D85832B-E8A7-47B8-96F0-F9E9FE3BAE10}"/>
    <cellStyle name="%60 - Vurgu2 38 2" xfId="2694" xr:uid="{1D46AACC-3204-405D-8FC5-DD785DBAE713}"/>
    <cellStyle name="%60 - Vurgu2 39" xfId="1699" xr:uid="{13EF30F1-D7E0-4CD6-9876-C91DCC2F07B4}"/>
    <cellStyle name="%60 - Vurgu2 39 2" xfId="3528" xr:uid="{7E35D92C-3A6B-475E-A48C-EDCE0AAC70C4}"/>
    <cellStyle name="%60 - Vurgu2 4" xfId="94" xr:uid="{A1AE5BAA-9C0F-4066-A2D6-3DF2A534D7DF}"/>
    <cellStyle name="%60 - Vurgu2 4 2" xfId="929" xr:uid="{3A78B904-64A3-4EF7-BC59-9C0B9D08F7C4}"/>
    <cellStyle name="%60 - Vurgu2 4 2 2" xfId="2758" xr:uid="{67268433-6642-4E16-A785-C744254E04A2}"/>
    <cellStyle name="%60 - Vurgu2 4 3" xfId="1924" xr:uid="{B6EEFC64-4DC0-4E49-A418-80D7BD5EB5E1}"/>
    <cellStyle name="%60 - Vurgu2 40" xfId="1719" xr:uid="{DCCDFA4D-8795-413D-8F19-C78CED33747A}"/>
    <cellStyle name="%60 - Vurgu2 40 2" xfId="3548" xr:uid="{ADE87706-4BAD-42DD-9561-A4EC3D888FF2}"/>
    <cellStyle name="%60 - Vurgu2 41" xfId="1739" xr:uid="{F4D847E5-407C-4A37-B120-754268912EE0}"/>
    <cellStyle name="%60 - Vurgu2 41 2" xfId="3568" xr:uid="{8B90DC49-6406-44DA-953E-44F6B0A28FA1}"/>
    <cellStyle name="%60 - Vurgu2 42" xfId="1759" xr:uid="{8C180BAF-6A37-4DFA-A8E7-3F77EF6436BA}"/>
    <cellStyle name="%60 - Vurgu2 42 2" xfId="3588" xr:uid="{2FA31A45-4597-498D-9624-A6C6FCC4A2A3}"/>
    <cellStyle name="%60 - Vurgu2 43" xfId="1779" xr:uid="{B8F165F2-62F0-467E-88AB-CF8FF7E60292}"/>
    <cellStyle name="%60 - Vurgu2 43 2" xfId="3608" xr:uid="{5B0B0380-63D6-4C20-B903-CE998C7DC246}"/>
    <cellStyle name="%60 - Vurgu2 44" xfId="1799" xr:uid="{D3C4DD83-4675-4BC4-B107-DD61DE2CB5C5}"/>
    <cellStyle name="%60 - Vurgu2 44 2" xfId="3628" xr:uid="{075D170B-AEEC-47EC-8B47-27845EF7C841}"/>
    <cellStyle name="%60 - Vurgu2 45" xfId="1819" xr:uid="{06F2AC06-DBA9-4515-BB9D-E79754452DB3}"/>
    <cellStyle name="%60 - Vurgu2 45 2" xfId="3648" xr:uid="{D117F92F-2BF9-4A0C-8B35-0685173CFBEC}"/>
    <cellStyle name="%60 - Vurgu2 46" xfId="1839" xr:uid="{9CD68E13-52A2-4DFD-87F2-64001BA25646}"/>
    <cellStyle name="%60 - Vurgu2 46 2" xfId="3668" xr:uid="{25B21A0F-F5CA-474A-9260-ED6D420C9C8B}"/>
    <cellStyle name="%60 - Vurgu2 47" xfId="1859" xr:uid="{69DEE21F-A9DB-4AD8-808C-493D53C24859}"/>
    <cellStyle name="%60 - Vurgu2 48" xfId="3688" xr:uid="{DE24C18E-8C41-479D-AC38-B8B507A9BDAE}"/>
    <cellStyle name="%60 - Vurgu2 49" xfId="3709" xr:uid="{B069B1C6-5310-4151-9452-0D98D553E894}"/>
    <cellStyle name="%60 - Vurgu2 5" xfId="114" xr:uid="{D05E685F-02F8-4DB6-800B-E54A31201FD3}"/>
    <cellStyle name="%60 - Vurgu2 5 2" xfId="949" xr:uid="{96876FBE-1AFC-4A08-BF6F-0A09125A8D59}"/>
    <cellStyle name="%60 - Vurgu2 5 2 2" xfId="2778" xr:uid="{551B24F0-21B4-4821-AA55-6A7445EAF20A}"/>
    <cellStyle name="%60 - Vurgu2 5 3" xfId="1944" xr:uid="{CF7CB6A2-70EC-47B4-88B9-9BC275A6785B}"/>
    <cellStyle name="%60 - Vurgu2 50" xfId="3730" xr:uid="{C21C58F7-1514-48EA-9594-6F8DB709FECD}"/>
    <cellStyle name="%60 - Vurgu2 51" xfId="3750" xr:uid="{715EAED0-5329-40A6-B7EE-2BEC7F2B5DC9}"/>
    <cellStyle name="%60 - Vurgu2 52" xfId="3770" xr:uid="{BD7519C5-89CC-467F-9B41-A025FB2B0019}"/>
    <cellStyle name="%60 - Vurgu2 53" xfId="3790" xr:uid="{93D619B3-8444-4902-9B25-13A0423A0539}"/>
    <cellStyle name="%60 - Vurgu2 54" xfId="3810" xr:uid="{CAA95ABF-6F0C-4627-B50F-FE63E81FD7C0}"/>
    <cellStyle name="%60 - Vurgu2 55" xfId="3830" xr:uid="{892E8888-C0EF-40C3-97B9-FAB10206F79C}"/>
    <cellStyle name="%60 - Vurgu2 56" xfId="3850" xr:uid="{09D57007-75FB-49C5-9AEE-0FD2D77193FC}"/>
    <cellStyle name="%60 - Vurgu2 57" xfId="3871" xr:uid="{4FB13F72-2722-4109-9FF3-A4F84E2444A2}"/>
    <cellStyle name="%60 - Vurgu2 58" xfId="3892" xr:uid="{591D3CA6-F6F3-4DB8-AF57-C523D722AA46}"/>
    <cellStyle name="%60 - Vurgu2 59" xfId="3912" xr:uid="{92C96F29-A0DE-483A-B7B3-BDB7F10BE98C}"/>
    <cellStyle name="%60 - Vurgu2 6" xfId="135" xr:uid="{BCB9D21E-7807-4566-AA8F-1EB9764D5583}"/>
    <cellStyle name="%60 - Vurgu2 6 2" xfId="970" xr:uid="{07B5CC34-EEA3-4804-A614-624742F73B87}"/>
    <cellStyle name="%60 - Vurgu2 6 2 2" xfId="2799" xr:uid="{58F5F381-A787-4092-AB51-2B0B3ABF8591}"/>
    <cellStyle name="%60 - Vurgu2 6 3" xfId="1965" xr:uid="{8E5D9FEC-C2C9-451D-A8F7-ECE41047D3B5}"/>
    <cellStyle name="%60 - Vurgu2 60" xfId="3932" xr:uid="{108F24FC-8470-404D-81B7-0AF549A11F80}"/>
    <cellStyle name="%60 - Vurgu2 61" xfId="3953" xr:uid="{903CD356-93FC-488E-8C13-5D2DD79A9D43}"/>
    <cellStyle name="%60 - Vurgu2 62" xfId="3974" xr:uid="{A67BEC8D-F604-4EDF-93E4-421A2FB56230}"/>
    <cellStyle name="%60 - Vurgu2 63" xfId="3994" xr:uid="{1C04F1F7-28AA-42A5-AC95-83D2309F071C}"/>
    <cellStyle name="%60 - Vurgu2 64" xfId="4014" xr:uid="{B0E1561D-5285-4494-9A8D-99CB7C19EB21}"/>
    <cellStyle name="%60 - Vurgu2 65" xfId="4034" xr:uid="{B858BD22-1E59-4075-8D86-B79C31806469}"/>
    <cellStyle name="%60 - Vurgu2 66" xfId="4054" xr:uid="{3EA382B9-0218-45EE-9E73-CCD1456629A4}"/>
    <cellStyle name="%60 - Vurgu2 67" xfId="4075" xr:uid="{9986EE86-5E7B-4339-88CA-40F73DCFECAF}"/>
    <cellStyle name="%60 - Vurgu2 68" xfId="4096" xr:uid="{597C4BD8-D5D6-4C02-B0A7-02CCE1122D6F}"/>
    <cellStyle name="%60 - Vurgu2 69" xfId="4116" xr:uid="{3D8230C9-89C9-4AC2-BBE0-81FC60497E9E}"/>
    <cellStyle name="%60 - Vurgu2 7" xfId="158" xr:uid="{9DE819BD-2FEC-4E59-8ED4-7C0B0A0F3DEE}"/>
    <cellStyle name="%60 - Vurgu2 7 2" xfId="993" xr:uid="{37C6499C-4F7F-4D8A-A8DC-7CADA2A80A90}"/>
    <cellStyle name="%60 - Vurgu2 7 2 2" xfId="2822" xr:uid="{DDB877F3-0822-4D80-8E3B-CEA34D50BD38}"/>
    <cellStyle name="%60 - Vurgu2 7 3" xfId="1988" xr:uid="{85C85F37-E0E1-493C-B9BF-F89329FE9358}"/>
    <cellStyle name="%60 - Vurgu2 70" xfId="4136" xr:uid="{F12614B9-21B8-4B02-AB80-3FC1FB43DB3C}"/>
    <cellStyle name="%60 - Vurgu2 71" xfId="4157" xr:uid="{FBE72623-8E78-4659-8265-083CBC002C7D}"/>
    <cellStyle name="%60 - Vurgu2 72" xfId="4178" xr:uid="{49267DC2-F777-4B96-9813-24484B50EB96}"/>
    <cellStyle name="%60 - Vurgu2 73" xfId="4199" xr:uid="{20285514-C276-45F8-B370-CDBAD87AF241}"/>
    <cellStyle name="%60 - Vurgu2 74" xfId="4219" xr:uid="{64672F4D-68EF-43EF-966A-8A13CC9D780D}"/>
    <cellStyle name="%60 - Vurgu2 75" xfId="4240" xr:uid="{C036FB30-1E28-4B01-B156-D38E1EE61F88}"/>
    <cellStyle name="%60 - Vurgu2 76" xfId="4260" xr:uid="{B14F7290-602D-4213-9A20-0E5872E84A3A}"/>
    <cellStyle name="%60 - Vurgu2 77" xfId="4280" xr:uid="{7155348C-779E-4E74-9CAF-529B62A62746}"/>
    <cellStyle name="%60 - Vurgu2 78" xfId="4300" xr:uid="{E3017F50-D10D-4923-894D-0EBDCDE93436}"/>
    <cellStyle name="%60 - Vurgu2 79" xfId="4320" xr:uid="{EA3E63AA-EB04-4D2C-9E52-AB07E902E40B}"/>
    <cellStyle name="%60 - Vurgu2 8" xfId="179" xr:uid="{C4BDB8B5-2DCB-4209-B641-952AFDCF313C}"/>
    <cellStyle name="%60 - Vurgu2 8 2" xfId="1014" xr:uid="{9E0E59BC-6F61-4B0D-B80F-8B09240EFA0D}"/>
    <cellStyle name="%60 - Vurgu2 8 2 2" xfId="2843" xr:uid="{410C64C1-52D3-49D1-A450-99D0A3BCB7EB}"/>
    <cellStyle name="%60 - Vurgu2 8 3" xfId="2009" xr:uid="{D8DC79CD-E59E-4DC9-A45D-7E88F51EE0A6}"/>
    <cellStyle name="%60 - Vurgu2 80" xfId="4340" xr:uid="{8B76B5B9-DB26-44FE-B0DF-810B2A3867AD}"/>
    <cellStyle name="%60 - Vurgu2 9" xfId="199" xr:uid="{F7712C0E-E5C2-41F2-909C-EF97043005A0}"/>
    <cellStyle name="%60 - Vurgu2 9 2" xfId="1034" xr:uid="{3365D658-7B10-4E53-8910-4654ECC33AE5}"/>
    <cellStyle name="%60 - Vurgu2 9 2 2" xfId="2863" xr:uid="{06B7E9CD-BBF3-4935-80F8-5F00A00BC003}"/>
    <cellStyle name="%60 - Vurgu2 9 3" xfId="2029" xr:uid="{579DD165-3F94-4234-A583-69B56212CEA4}"/>
    <cellStyle name="%60 - Vurgu3" xfId="30" builtinId="40" customBuiltin="1"/>
    <cellStyle name="%60 - Vurgu3 10" xfId="223" xr:uid="{EB577CD4-9398-46D1-A318-509BA649D34B}"/>
    <cellStyle name="%60 - Vurgu3 10 2" xfId="1058" xr:uid="{CE753FD3-DF61-4291-BFDB-A36DC11A1CD1}"/>
    <cellStyle name="%60 - Vurgu3 10 2 2" xfId="2887" xr:uid="{486FF108-0C2B-40CA-857E-71A5FF12C189}"/>
    <cellStyle name="%60 - Vurgu3 10 3" xfId="2053" xr:uid="{A6BCE385-87C4-4E8C-9229-931577CF2412}"/>
    <cellStyle name="%60 - Vurgu3 11" xfId="307" xr:uid="{B91172B6-D7A4-4946-A07B-0ACF760FC75D}"/>
    <cellStyle name="%60 - Vurgu3 11 2" xfId="1142" xr:uid="{1C54AD1A-846C-441C-B9F5-8451BDF77543}"/>
    <cellStyle name="%60 - Vurgu3 11 2 2" xfId="2971" xr:uid="{72B8D976-57E5-4F64-840E-14CB76B38E00}"/>
    <cellStyle name="%60 - Vurgu3 11 3" xfId="2137" xr:uid="{D2755F80-F95F-491A-B002-07CB6169AA6D}"/>
    <cellStyle name="%60 - Vurgu3 12" xfId="328" xr:uid="{D18078C9-2AF9-4444-A625-FBC8CA9963BB}"/>
    <cellStyle name="%60 - Vurgu3 12 2" xfId="1163" xr:uid="{58665A9A-93F3-43BB-9479-1A848798A563}"/>
    <cellStyle name="%60 - Vurgu3 12 2 2" xfId="2992" xr:uid="{D2858453-02AA-42F8-92C8-67DA2650AD7E}"/>
    <cellStyle name="%60 - Vurgu3 12 3" xfId="2158" xr:uid="{4C46C5A5-FF1B-48FA-8208-1B02C6695CD1}"/>
    <cellStyle name="%60 - Vurgu3 13" xfId="350" xr:uid="{A65625F5-6E02-4869-BF1E-4E49AD9323AC}"/>
    <cellStyle name="%60 - Vurgu3 13 2" xfId="1185" xr:uid="{CCE30F60-7933-43CF-9EBE-F8747E4717FF}"/>
    <cellStyle name="%60 - Vurgu3 13 2 2" xfId="3014" xr:uid="{BD8E002E-1198-4137-9622-C8ED9D0FD074}"/>
    <cellStyle name="%60 - Vurgu3 13 3" xfId="2180" xr:uid="{3CBC7C5F-2844-4E46-A558-3067D9B6FD9D}"/>
    <cellStyle name="%60 - Vurgu3 14" xfId="371" xr:uid="{9ABDF744-94C0-498E-8026-38FBCF8315D0}"/>
    <cellStyle name="%60 - Vurgu3 14 2" xfId="1206" xr:uid="{CDC9C83E-5991-45E4-BE66-4EA0D42CB292}"/>
    <cellStyle name="%60 - Vurgu3 14 2 2" xfId="3035" xr:uid="{5687B700-AD04-443E-9803-A5B74CB4141A}"/>
    <cellStyle name="%60 - Vurgu3 14 3" xfId="2201" xr:uid="{C8DBC332-B224-4209-AFDA-5847DB8DF380}"/>
    <cellStyle name="%60 - Vurgu3 15" xfId="392" xr:uid="{57C5A720-0CBD-4ACA-ABBD-145BC7E74631}"/>
    <cellStyle name="%60 - Vurgu3 15 2" xfId="1227" xr:uid="{538B12BD-C258-4A20-A093-C2FE035DFDAE}"/>
    <cellStyle name="%60 - Vurgu3 15 2 2" xfId="3056" xr:uid="{4138F168-B3FC-4512-B66B-92A38B27021B}"/>
    <cellStyle name="%60 - Vurgu3 15 3" xfId="2222" xr:uid="{CFE3ABC5-4D7C-46B7-8D61-DBB2AD96E3DC}"/>
    <cellStyle name="%60 - Vurgu3 16" xfId="413" xr:uid="{E83A8FB6-2A4E-4292-A340-78811B65B69B}"/>
    <cellStyle name="%60 - Vurgu3 16 2" xfId="1248" xr:uid="{E460617A-4F06-4152-86F5-0E1A20A66631}"/>
    <cellStyle name="%60 - Vurgu3 16 2 2" xfId="3077" xr:uid="{424966FD-B473-4C39-95EE-BC23AB7FE6C7}"/>
    <cellStyle name="%60 - Vurgu3 16 3" xfId="2243" xr:uid="{3AE50A6D-925C-4735-9AA2-3AF7EA4A0294}"/>
    <cellStyle name="%60 - Vurgu3 17" xfId="434" xr:uid="{62B0F86C-C18B-480E-97B3-277C7B1EBC4D}"/>
    <cellStyle name="%60 - Vurgu3 17 2" xfId="1269" xr:uid="{54B63CE7-CE9C-44F4-8397-67BD3B2CEBD2}"/>
    <cellStyle name="%60 - Vurgu3 17 2 2" xfId="3098" xr:uid="{BD149823-59AA-417E-9A56-6860B2E05538}"/>
    <cellStyle name="%60 - Vurgu3 17 3" xfId="2264" xr:uid="{B2DDC89E-F420-4718-9637-47F1A48FF913}"/>
    <cellStyle name="%60 - Vurgu3 18" xfId="455" xr:uid="{9F432DBA-AA6A-4E79-B427-6781DD304F5F}"/>
    <cellStyle name="%60 - Vurgu3 18 2" xfId="1290" xr:uid="{CE29E205-75FB-40AE-A72C-ADBEC88E63E9}"/>
    <cellStyle name="%60 - Vurgu3 18 2 2" xfId="3119" xr:uid="{A6A70E3E-B5E5-40B2-85D6-39129C022DBC}"/>
    <cellStyle name="%60 - Vurgu3 18 3" xfId="2285" xr:uid="{2E068258-82F3-44AD-B459-A30023082D6C}"/>
    <cellStyle name="%60 - Vurgu3 19" xfId="476" xr:uid="{E1676461-3690-4507-AFF4-3063B5717511}"/>
    <cellStyle name="%60 - Vurgu3 19 2" xfId="1311" xr:uid="{98BA0045-2402-48EC-AF5E-12B53CF6EBF1}"/>
    <cellStyle name="%60 - Vurgu3 19 2 2" xfId="3140" xr:uid="{317B044D-7276-4BC3-975A-7E09EA1D2101}"/>
    <cellStyle name="%60 - Vurgu3 19 3" xfId="2306" xr:uid="{6EBCD057-2F18-41D7-B427-D8D2E1A4DE57}"/>
    <cellStyle name="%60 - Vurgu3 2" xfId="57" xr:uid="{8347E8F8-200B-4BBA-A5B3-E579E3255DBF}"/>
    <cellStyle name="%60 - Vurgu3 2 2" xfId="892" xr:uid="{9EA349C3-D66E-4035-8F17-F30919B272B8}"/>
    <cellStyle name="%60 - Vurgu3 2 2 2" xfId="2721" xr:uid="{8E364A92-E4AB-4371-9147-F004900A3E2C}"/>
    <cellStyle name="%60 - Vurgu3 2 3" xfId="1887" xr:uid="{1A45943A-3360-4385-89F7-3EAADFC14959}"/>
    <cellStyle name="%60 - Vurgu3 20" xfId="496" xr:uid="{D855325E-01DE-4CA6-ADAB-2AC9ACAF3E05}"/>
    <cellStyle name="%60 - Vurgu3 20 2" xfId="1331" xr:uid="{B0F0CB6B-3E51-4C73-9ECE-646443FFA09A}"/>
    <cellStyle name="%60 - Vurgu3 20 2 2" xfId="3160" xr:uid="{6FA515EF-D738-4348-BCF4-49A93FF0763C}"/>
    <cellStyle name="%60 - Vurgu3 20 3" xfId="2326" xr:uid="{2DF7F793-3EC9-4ED1-B175-9173B67B0413}"/>
    <cellStyle name="%60 - Vurgu3 21" xfId="516" xr:uid="{5B1C79AA-0925-4B7E-B103-006A3F30D9C4}"/>
    <cellStyle name="%60 - Vurgu3 21 2" xfId="1351" xr:uid="{4E714DE3-E5A0-4676-A7CF-A81EE1E92F85}"/>
    <cellStyle name="%60 - Vurgu3 21 2 2" xfId="3180" xr:uid="{F83766BD-E0ED-46D4-A377-5F6BE6546FF9}"/>
    <cellStyle name="%60 - Vurgu3 21 3" xfId="2346" xr:uid="{742CD1ED-8ABE-4502-A9BD-41520D95F770}"/>
    <cellStyle name="%60 - Vurgu3 22" xfId="536" xr:uid="{CA0228A4-0908-4DA2-A6E9-246823A58E05}"/>
    <cellStyle name="%60 - Vurgu3 22 2" xfId="1371" xr:uid="{37D20330-92EA-4649-BA23-0BA127ACDB79}"/>
    <cellStyle name="%60 - Vurgu3 22 2 2" xfId="3200" xr:uid="{8A2CFD8F-02F1-4CFC-BBC6-10C669BF0062}"/>
    <cellStyle name="%60 - Vurgu3 22 3" xfId="2366" xr:uid="{57FB0441-4B80-467D-A632-8C4D98D13461}"/>
    <cellStyle name="%60 - Vurgu3 23" xfId="556" xr:uid="{C7CC1096-0AA3-45D5-9A19-37DCF1FF106C}"/>
    <cellStyle name="%60 - Vurgu3 23 2" xfId="1391" xr:uid="{090428A3-1108-4463-B533-B9C748D7F5DB}"/>
    <cellStyle name="%60 - Vurgu3 23 2 2" xfId="3220" xr:uid="{1F29E727-D228-4F39-A6CC-595305665C5A}"/>
    <cellStyle name="%60 - Vurgu3 23 3" xfId="2386" xr:uid="{B693ED96-6908-4E92-B265-BFE38DB760FE}"/>
    <cellStyle name="%60 - Vurgu3 24" xfId="577" xr:uid="{8E5D5365-54B4-4CA7-8750-820CEB291208}"/>
    <cellStyle name="%60 - Vurgu3 24 2" xfId="1412" xr:uid="{0ACFD1CF-352B-499B-B492-0BB8D03E55C4}"/>
    <cellStyle name="%60 - Vurgu3 24 2 2" xfId="3241" xr:uid="{F60E428B-24AA-4EF8-87B8-48C132168747}"/>
    <cellStyle name="%60 - Vurgu3 24 3" xfId="2407" xr:uid="{356EB5DC-4686-4738-B818-4ABF8362136C}"/>
    <cellStyle name="%60 - Vurgu3 25" xfId="598" xr:uid="{BADF9F0A-DBF3-4C70-8BDE-5E804FAAFA78}"/>
    <cellStyle name="%60 - Vurgu3 25 2" xfId="1433" xr:uid="{22D66365-A382-4C59-ABE3-58761FBA84FA}"/>
    <cellStyle name="%60 - Vurgu3 25 2 2" xfId="3262" xr:uid="{18EE86E7-5C58-4200-A73E-809F5DFBE6DE}"/>
    <cellStyle name="%60 - Vurgu3 25 3" xfId="2428" xr:uid="{215DF7D7-8F44-4D0E-8C87-EC9CBD846967}"/>
    <cellStyle name="%60 - Vurgu3 26" xfId="619" xr:uid="{4CFA180D-09C7-4A63-ABBD-6EDA5879A05C}"/>
    <cellStyle name="%60 - Vurgu3 26 2" xfId="1454" xr:uid="{36825B34-AC51-4F91-8C88-D2297F57DECC}"/>
    <cellStyle name="%60 - Vurgu3 26 2 2" xfId="3283" xr:uid="{0261EE77-F7D3-4B10-8C79-07C9E8725E06}"/>
    <cellStyle name="%60 - Vurgu3 26 3" xfId="2449" xr:uid="{7FAF1021-F27B-4E4C-92E5-F3509A1E3E1B}"/>
    <cellStyle name="%60 - Vurgu3 27" xfId="642" xr:uid="{8F9801DB-D847-4D20-AB3E-EE5DE3F6AACD}"/>
    <cellStyle name="%60 - Vurgu3 27 2" xfId="1477" xr:uid="{A82CFE13-0778-4B6A-B9F9-0BC582A8288F}"/>
    <cellStyle name="%60 - Vurgu3 27 2 2" xfId="3306" xr:uid="{EB522B8E-3A5F-462B-8AF6-A58C7F5E25A7}"/>
    <cellStyle name="%60 - Vurgu3 27 3" xfId="2472" xr:uid="{BBA10C76-A2AF-42C2-BBF4-040909E0115D}"/>
    <cellStyle name="%60 - Vurgu3 28" xfId="663" xr:uid="{DFC1C531-D645-4EFE-9633-4B30B1BF7AB5}"/>
    <cellStyle name="%60 - Vurgu3 28 2" xfId="1498" xr:uid="{7C8CBD83-F697-4FBB-A295-F4EF06E0137D}"/>
    <cellStyle name="%60 - Vurgu3 28 2 2" xfId="3327" xr:uid="{34AD02EC-7BCA-42A4-B5CA-9B0E0A08F1DB}"/>
    <cellStyle name="%60 - Vurgu3 28 3" xfId="2493" xr:uid="{F8121350-84FE-483C-A5CE-AF749823002B}"/>
    <cellStyle name="%60 - Vurgu3 29" xfId="684" xr:uid="{23EA239B-6B7E-4025-BA8A-5468184D1114}"/>
    <cellStyle name="%60 - Vurgu3 29 2" xfId="1519" xr:uid="{E34FDBFA-50DC-4FD2-9D91-578D507E2174}"/>
    <cellStyle name="%60 - Vurgu3 29 2 2" xfId="3348" xr:uid="{D4583B80-CD10-469A-96C0-088339F0C6CE}"/>
    <cellStyle name="%60 - Vurgu3 29 3" xfId="2514" xr:uid="{29379797-5306-4CD2-8CFE-BF8CA64FB77C}"/>
    <cellStyle name="%60 - Vurgu3 3" xfId="77" xr:uid="{5A1F983C-D5B7-4D98-9A40-37780FF8DA52}"/>
    <cellStyle name="%60 - Vurgu3 3 2" xfId="912" xr:uid="{D5134B0E-BBBA-4764-952F-ABA78BD84F48}"/>
    <cellStyle name="%60 - Vurgu3 3 2 2" xfId="2741" xr:uid="{3DDCEB86-3190-46B5-9E36-7A8F828100BD}"/>
    <cellStyle name="%60 - Vurgu3 3 3" xfId="1907" xr:uid="{91572E14-44EE-4CC6-B80A-75A7F57EEC45}"/>
    <cellStyle name="%60 - Vurgu3 30" xfId="704" xr:uid="{26B97B39-27C4-4124-A80F-FF839B59A7A4}"/>
    <cellStyle name="%60 - Vurgu3 30 2" xfId="1539" xr:uid="{D5A7453F-4B83-4477-9077-EEB4CA6A1805}"/>
    <cellStyle name="%60 - Vurgu3 30 2 2" xfId="3368" xr:uid="{BD1E234C-98AC-448D-9CF3-D5E0FF310F4C}"/>
    <cellStyle name="%60 - Vurgu3 30 3" xfId="2534" xr:uid="{EDFEA75C-49E6-439D-9146-82C47665101D}"/>
    <cellStyle name="%60 - Vurgu3 31" xfId="725" xr:uid="{C7FF8AB9-7980-499F-A823-A589497CD1CB}"/>
    <cellStyle name="%60 - Vurgu3 31 2" xfId="1560" xr:uid="{26BB5FDB-64E4-4C00-8CBD-48F1AB14C193}"/>
    <cellStyle name="%60 - Vurgu3 31 2 2" xfId="3389" xr:uid="{2FD638CA-870E-40C2-BDAE-AD8FBA15E8DE}"/>
    <cellStyle name="%60 - Vurgu3 31 3" xfId="2555" xr:uid="{C7F65838-D601-4C01-8C30-E9E10F90E034}"/>
    <cellStyle name="%60 - Vurgu3 32" xfId="746" xr:uid="{17B4059F-125C-41C6-AFA1-5671EF66C407}"/>
    <cellStyle name="%60 - Vurgu3 32 2" xfId="1581" xr:uid="{30A2272E-350E-4E35-B184-A0D1691F30C5}"/>
    <cellStyle name="%60 - Vurgu3 32 2 2" xfId="3410" xr:uid="{0A99B3B9-92B9-42AA-9A09-E8BF9D1264FB}"/>
    <cellStyle name="%60 - Vurgu3 32 3" xfId="2576" xr:uid="{AB19C34C-5BA5-4DAE-9573-87DD22F283AF}"/>
    <cellStyle name="%60 - Vurgu3 33" xfId="766" xr:uid="{0D990FAE-0DEF-4389-8480-98CB3A5FCAD2}"/>
    <cellStyle name="%60 - Vurgu3 33 2" xfId="1601" xr:uid="{EC90D3CA-AD31-435F-A0B8-51A96CCBDBC2}"/>
    <cellStyle name="%60 - Vurgu3 33 2 2" xfId="3430" xr:uid="{0A3CB9F4-33A3-4899-8113-103AA144E2EB}"/>
    <cellStyle name="%60 - Vurgu3 33 3" xfId="2596" xr:uid="{621FD6D1-12D1-495A-96F7-524FF44E7D95}"/>
    <cellStyle name="%60 - Vurgu3 34" xfId="786" xr:uid="{395D127F-B700-4865-9BD3-88C5A073B7C6}"/>
    <cellStyle name="%60 - Vurgu3 34 2" xfId="1621" xr:uid="{ECDA86BA-0417-4B63-90C7-3E06D76D6AAF}"/>
    <cellStyle name="%60 - Vurgu3 34 2 2" xfId="3450" xr:uid="{9846471B-9F0D-4F0B-9919-6F7005749D86}"/>
    <cellStyle name="%60 - Vurgu3 34 3" xfId="2616" xr:uid="{8F609E38-9082-42FF-BFF1-655DF3BED2AB}"/>
    <cellStyle name="%60 - Vurgu3 35" xfId="806" xr:uid="{CF5FDFAD-74D6-499C-BFF8-E7CD4CC1A6F8}"/>
    <cellStyle name="%60 - Vurgu3 35 2" xfId="1641" xr:uid="{6CF29716-E404-4886-BBA4-0873C81A3167}"/>
    <cellStyle name="%60 - Vurgu3 35 2 2" xfId="3470" xr:uid="{DF36C5BB-E9A4-46F0-828A-F254116A5389}"/>
    <cellStyle name="%60 - Vurgu3 35 3" xfId="2636" xr:uid="{28F99683-6D5C-4D3D-ACAC-4422394AE5EA}"/>
    <cellStyle name="%60 - Vurgu3 36" xfId="826" xr:uid="{C29A87E6-F58A-41E1-956A-28159A63AA09}"/>
    <cellStyle name="%60 - Vurgu3 36 2" xfId="1661" xr:uid="{519CF785-3A18-47BB-940A-CE6D68948D7F}"/>
    <cellStyle name="%60 - Vurgu3 36 2 2" xfId="3490" xr:uid="{FDCBBB1D-C27B-4743-86EA-DD39F028F023}"/>
    <cellStyle name="%60 - Vurgu3 36 3" xfId="2656" xr:uid="{26F79432-1D36-42FC-B4DE-923438DEB681}"/>
    <cellStyle name="%60 - Vurgu3 37" xfId="847" xr:uid="{345BBB0A-16B6-4023-B3DA-DBFD61104CDD}"/>
    <cellStyle name="%60 - Vurgu3 37 2" xfId="1682" xr:uid="{D48BC3E4-3DAE-4047-98CB-1E48E1DE2DD0}"/>
    <cellStyle name="%60 - Vurgu3 37 2 2" xfId="3511" xr:uid="{DE09CB42-B932-4F72-99F9-A8190DABE3F3}"/>
    <cellStyle name="%60 - Vurgu3 37 3" xfId="2677" xr:uid="{5CBACDFA-2B9A-4DC3-AC85-94FA94C47B59}"/>
    <cellStyle name="%60 - Vurgu3 38" xfId="867" xr:uid="{948502A1-7C71-40BD-8995-B13B36B4F0B9}"/>
    <cellStyle name="%60 - Vurgu3 38 2" xfId="2697" xr:uid="{3F585388-9394-47F1-89C9-9B9E2723BD2B}"/>
    <cellStyle name="%60 - Vurgu3 39" xfId="1702" xr:uid="{1C025A8B-CFC4-4A27-84D2-54B2DB4D0F05}"/>
    <cellStyle name="%60 - Vurgu3 39 2" xfId="3531" xr:uid="{E9C0826C-ECA5-44BD-947D-F57C1BFB116C}"/>
    <cellStyle name="%60 - Vurgu3 4" xfId="97" xr:uid="{D7806A0F-9D02-44A6-9D57-927803A13079}"/>
    <cellStyle name="%60 - Vurgu3 4 2" xfId="932" xr:uid="{E5DE680F-2612-4ACC-9318-0120428BE8B4}"/>
    <cellStyle name="%60 - Vurgu3 4 2 2" xfId="2761" xr:uid="{89718B91-FA81-4891-8720-E95D5DE5F4F3}"/>
    <cellStyle name="%60 - Vurgu3 4 3" xfId="1927" xr:uid="{7F7BAFF8-05C6-4826-AD19-63C67A4C431B}"/>
    <cellStyle name="%60 - Vurgu3 40" xfId="1722" xr:uid="{78D8A182-4B89-4736-9332-690F8E8DDF2C}"/>
    <cellStyle name="%60 - Vurgu3 40 2" xfId="3551" xr:uid="{1E2FBE80-7C02-483D-B97D-B85D37C9623B}"/>
    <cellStyle name="%60 - Vurgu3 41" xfId="1742" xr:uid="{F9319CD8-F3B5-404B-BCDD-F169B5D72C87}"/>
    <cellStyle name="%60 - Vurgu3 41 2" xfId="3571" xr:uid="{82C5571B-7CDE-49D4-98DC-650DA9157E62}"/>
    <cellStyle name="%60 - Vurgu3 42" xfId="1762" xr:uid="{B3C78FF6-FD73-431D-8F3A-930E4BAE3A3C}"/>
    <cellStyle name="%60 - Vurgu3 42 2" xfId="3591" xr:uid="{24174159-4F9E-4EF2-BDA2-9A5A006D1808}"/>
    <cellStyle name="%60 - Vurgu3 43" xfId="1782" xr:uid="{1D1B7049-FA90-45F8-B32C-79A2D7C70850}"/>
    <cellStyle name="%60 - Vurgu3 43 2" xfId="3611" xr:uid="{97BB54E8-B72F-476D-B6C9-63CDEEE6A713}"/>
    <cellStyle name="%60 - Vurgu3 44" xfId="1802" xr:uid="{4CE87AF3-A7BA-4292-9331-FF72C8D277C4}"/>
    <cellStyle name="%60 - Vurgu3 44 2" xfId="3631" xr:uid="{470F0AFE-B7EC-49F9-B0C2-73F6735B877B}"/>
    <cellStyle name="%60 - Vurgu3 45" xfId="1822" xr:uid="{9CCF7A3D-E7E1-47ED-86F8-7329EFEA4CFD}"/>
    <cellStyle name="%60 - Vurgu3 45 2" xfId="3651" xr:uid="{CA15A909-5F37-4D9B-86D3-2A993FA3F1B4}"/>
    <cellStyle name="%60 - Vurgu3 46" xfId="1842" xr:uid="{1EDD7F14-0BF2-467D-BC6F-756A21CDE448}"/>
    <cellStyle name="%60 - Vurgu3 46 2" xfId="3671" xr:uid="{889B7D10-FAE5-40F2-9654-40ADF4BA2B4D}"/>
    <cellStyle name="%60 - Vurgu3 47" xfId="1862" xr:uid="{E73B7CE5-D134-41EF-A0BF-A0F463927295}"/>
    <cellStyle name="%60 - Vurgu3 48" xfId="3691" xr:uid="{5D9FF091-87AB-42DE-8A66-235F87635BDB}"/>
    <cellStyle name="%60 - Vurgu3 49" xfId="3712" xr:uid="{66D52A3F-6174-429C-9987-4E64C5525C7E}"/>
    <cellStyle name="%60 - Vurgu3 5" xfId="117" xr:uid="{05FFD7D9-B6A1-4C3F-B283-EABBC4E60985}"/>
    <cellStyle name="%60 - Vurgu3 5 2" xfId="952" xr:uid="{112C9879-118C-4F06-BAB2-7F2ADF1CB790}"/>
    <cellStyle name="%60 - Vurgu3 5 2 2" xfId="2781" xr:uid="{AB8E602F-765D-4777-B5B6-4FAF008BDE8C}"/>
    <cellStyle name="%60 - Vurgu3 5 3" xfId="1947" xr:uid="{AFC27DA5-9A12-4CC4-AD69-4CF415ACB93F}"/>
    <cellStyle name="%60 - Vurgu3 50" xfId="3733" xr:uid="{843D7B35-AFFE-42AB-9871-A74DE42D5A80}"/>
    <cellStyle name="%60 - Vurgu3 51" xfId="3753" xr:uid="{9CA5D67E-35DC-4090-924F-158E6321E7D2}"/>
    <cellStyle name="%60 - Vurgu3 52" xfId="3773" xr:uid="{B0ADB290-C3C5-4560-861C-0802939A8230}"/>
    <cellStyle name="%60 - Vurgu3 53" xfId="3793" xr:uid="{A12ED70B-FAEA-412D-9806-9DC7D85361B3}"/>
    <cellStyle name="%60 - Vurgu3 54" xfId="3813" xr:uid="{656C59D2-2EA2-444E-9E25-EC5814286777}"/>
    <cellStyle name="%60 - Vurgu3 55" xfId="3833" xr:uid="{CED8D34D-E774-45C1-BC30-8DD16992B89D}"/>
    <cellStyle name="%60 - Vurgu3 56" xfId="3853" xr:uid="{74C3CCF5-4E94-475D-A3F6-6FE9A9202DBF}"/>
    <cellStyle name="%60 - Vurgu3 57" xfId="3874" xr:uid="{D95F4051-8707-443D-8669-F994922BA076}"/>
    <cellStyle name="%60 - Vurgu3 58" xfId="3895" xr:uid="{BF38F86C-7A03-4DC2-865A-EEA9E94FEEE1}"/>
    <cellStyle name="%60 - Vurgu3 59" xfId="3915" xr:uid="{D19BA045-D382-46FB-850B-14B38B51F017}"/>
    <cellStyle name="%60 - Vurgu3 6" xfId="138" xr:uid="{1BCA75AD-6B9C-4997-B850-B824BA815495}"/>
    <cellStyle name="%60 - Vurgu3 6 2" xfId="973" xr:uid="{87DAE413-7CD2-47C5-84A3-BE547933BF54}"/>
    <cellStyle name="%60 - Vurgu3 6 2 2" xfId="2802" xr:uid="{EF929396-8CCF-4EF2-B0FA-8C1A88DFAF09}"/>
    <cellStyle name="%60 - Vurgu3 6 3" xfId="1968" xr:uid="{D233D911-6AD7-4A36-82AD-441DAD36DE1C}"/>
    <cellStyle name="%60 - Vurgu3 60" xfId="3935" xr:uid="{6F2D3ADC-F1CE-4B5A-AE90-9EB4154ABC76}"/>
    <cellStyle name="%60 - Vurgu3 61" xfId="3956" xr:uid="{E268478A-207D-412D-BD6A-A813D24B6EB7}"/>
    <cellStyle name="%60 - Vurgu3 62" xfId="3977" xr:uid="{AC8560D8-39D8-4BDA-869E-2C49FA2463AB}"/>
    <cellStyle name="%60 - Vurgu3 63" xfId="3997" xr:uid="{3DFCA86A-48A2-4676-93BA-E6A41FF1F545}"/>
    <cellStyle name="%60 - Vurgu3 64" xfId="4017" xr:uid="{3144F285-7C33-444A-9746-8B675F73AB88}"/>
    <cellStyle name="%60 - Vurgu3 65" xfId="4037" xr:uid="{197A5982-737B-43A3-A7FA-5211A0AA5FE7}"/>
    <cellStyle name="%60 - Vurgu3 66" xfId="4057" xr:uid="{F8BD955F-BDF8-4186-BE52-DB10E006BB0A}"/>
    <cellStyle name="%60 - Vurgu3 67" xfId="4078" xr:uid="{E7E71247-8174-449C-8D5E-AB3FFA9486D8}"/>
    <cellStyle name="%60 - Vurgu3 68" xfId="4099" xr:uid="{DA8A25A6-CA93-433E-97A1-874C01EEBC74}"/>
    <cellStyle name="%60 - Vurgu3 69" xfId="4119" xr:uid="{7338F54E-A433-4576-BD69-244D1AE8C3CC}"/>
    <cellStyle name="%60 - Vurgu3 7" xfId="161" xr:uid="{00761003-24D9-4DE0-A8E2-FAD9EDABA9B3}"/>
    <cellStyle name="%60 - Vurgu3 7 2" xfId="996" xr:uid="{48FBD217-5127-4B4E-BB42-E1A7DF4C2820}"/>
    <cellStyle name="%60 - Vurgu3 7 2 2" xfId="2825" xr:uid="{83DB09D0-E74B-4D1C-8ACF-9BA273662019}"/>
    <cellStyle name="%60 - Vurgu3 7 3" xfId="1991" xr:uid="{7F94AF52-0558-4F83-8F5F-BE9945F08833}"/>
    <cellStyle name="%60 - Vurgu3 70" xfId="4139" xr:uid="{4DAC1E6E-907F-4749-BA73-C14019F4F25F}"/>
    <cellStyle name="%60 - Vurgu3 71" xfId="4160" xr:uid="{FB55C877-5DCD-4A1C-A1DA-0450199831F7}"/>
    <cellStyle name="%60 - Vurgu3 72" xfId="4181" xr:uid="{9658DD73-553F-45D5-B610-8E45AA487792}"/>
    <cellStyle name="%60 - Vurgu3 73" xfId="4202" xr:uid="{05397FE1-6533-4251-BC5F-3CB7025AACDB}"/>
    <cellStyle name="%60 - Vurgu3 74" xfId="4222" xr:uid="{CDBEF558-5E43-499F-A410-C15B993DC7F5}"/>
    <cellStyle name="%60 - Vurgu3 75" xfId="4243" xr:uid="{97781B59-DCD8-4D6A-A513-E63782ABFF41}"/>
    <cellStyle name="%60 - Vurgu3 76" xfId="4263" xr:uid="{F4639D56-F120-478B-A704-1172EDAF30CE}"/>
    <cellStyle name="%60 - Vurgu3 77" xfId="4283" xr:uid="{9F08D20A-CB20-40CE-8492-3A83A63D5B15}"/>
    <cellStyle name="%60 - Vurgu3 78" xfId="4303" xr:uid="{9FAB40E8-A84D-4132-A16E-ADE4B87EBCC2}"/>
    <cellStyle name="%60 - Vurgu3 79" xfId="4323" xr:uid="{3D22B14C-3E98-4420-96D8-44D35B15BE24}"/>
    <cellStyle name="%60 - Vurgu3 8" xfId="182" xr:uid="{F6CE641C-6178-41E4-BCBD-F7D873EE1BC1}"/>
    <cellStyle name="%60 - Vurgu3 8 2" xfId="1017" xr:uid="{A2FED744-9B7E-455E-AC8C-DB7A29702847}"/>
    <cellStyle name="%60 - Vurgu3 8 2 2" xfId="2846" xr:uid="{4B070A39-16FD-4D1A-BC72-C494773F9F7B}"/>
    <cellStyle name="%60 - Vurgu3 8 3" xfId="2012" xr:uid="{3108E39B-9F99-4A99-B126-6965B52C68E1}"/>
    <cellStyle name="%60 - Vurgu3 80" xfId="4343" xr:uid="{9993D238-A1D5-48E5-AEDE-8DCE58BF52D7}"/>
    <cellStyle name="%60 - Vurgu3 9" xfId="202" xr:uid="{78B43A43-5288-44E2-9C18-149968CAF5D2}"/>
    <cellStyle name="%60 - Vurgu3 9 2" xfId="1037" xr:uid="{778F29BE-0241-4266-988A-C5D83ABBBF0A}"/>
    <cellStyle name="%60 - Vurgu3 9 2 2" xfId="2866" xr:uid="{A28C8BA6-5EF5-4F2C-B355-117EB9B0B280}"/>
    <cellStyle name="%60 - Vurgu3 9 3" xfId="2032" xr:uid="{A24529FA-AEB6-42F0-8F7A-F0D7BB89751F}"/>
    <cellStyle name="%60 - Vurgu4" xfId="34" builtinId="44" customBuiltin="1"/>
    <cellStyle name="%60 - Vurgu4 10" xfId="226" xr:uid="{A71066B5-5032-4DD3-A061-0154DB591482}"/>
    <cellStyle name="%60 - Vurgu4 10 2" xfId="1061" xr:uid="{0C256B8A-089A-4533-9C6F-76DACA2AAED2}"/>
    <cellStyle name="%60 - Vurgu4 10 2 2" xfId="2890" xr:uid="{701F7992-A34C-4826-8C7C-1BB3948E2D1C}"/>
    <cellStyle name="%60 - Vurgu4 10 3" xfId="2056" xr:uid="{98FB14BE-B2C9-49B3-A4C1-029A2CF308A1}"/>
    <cellStyle name="%60 - Vurgu4 11" xfId="310" xr:uid="{F9325CD6-44FD-4F63-81E6-8C1C1B98CFAF}"/>
    <cellStyle name="%60 - Vurgu4 11 2" xfId="1145" xr:uid="{AE1A57F9-2647-44F3-8057-BBEEE7A13570}"/>
    <cellStyle name="%60 - Vurgu4 11 2 2" xfId="2974" xr:uid="{AFE56ACF-D388-4607-B846-B320140C4D03}"/>
    <cellStyle name="%60 - Vurgu4 11 3" xfId="2140" xr:uid="{9476DA5D-BCF0-4A86-AC4F-4FB6C6445623}"/>
    <cellStyle name="%60 - Vurgu4 12" xfId="331" xr:uid="{B1916193-2CEF-4209-93D1-1B506AE88C5D}"/>
    <cellStyle name="%60 - Vurgu4 12 2" xfId="1166" xr:uid="{8C214F6E-A749-43BE-A29D-90FF97EC3D4E}"/>
    <cellStyle name="%60 - Vurgu4 12 2 2" xfId="2995" xr:uid="{8618E9C5-2D41-48FD-AF4C-0962B0458EDD}"/>
    <cellStyle name="%60 - Vurgu4 12 3" xfId="2161" xr:uid="{676D38F4-A819-4C58-80E5-EC0756D98A6A}"/>
    <cellStyle name="%60 - Vurgu4 13" xfId="353" xr:uid="{068EBE67-99DE-4972-98EF-C1687A9F4E07}"/>
    <cellStyle name="%60 - Vurgu4 13 2" xfId="1188" xr:uid="{61B30005-26ED-4D61-87BD-D5E24572308B}"/>
    <cellStyle name="%60 - Vurgu4 13 2 2" xfId="3017" xr:uid="{A694C1BC-4775-45FA-A0DD-BBE4F543C333}"/>
    <cellStyle name="%60 - Vurgu4 13 3" xfId="2183" xr:uid="{653282B6-ECEB-4C78-9582-E8A00DA8F707}"/>
    <cellStyle name="%60 - Vurgu4 14" xfId="374" xr:uid="{E69B5D3B-4A69-4806-8BDE-D170FEE7F0DA}"/>
    <cellStyle name="%60 - Vurgu4 14 2" xfId="1209" xr:uid="{0A8274C2-C70D-4A67-B324-31300270ADAF}"/>
    <cellStyle name="%60 - Vurgu4 14 2 2" xfId="3038" xr:uid="{509F5B81-03D5-43EF-A553-372E4855203E}"/>
    <cellStyle name="%60 - Vurgu4 14 3" xfId="2204" xr:uid="{AF562612-842A-4A06-8202-2E4A47BDDE65}"/>
    <cellStyle name="%60 - Vurgu4 15" xfId="395" xr:uid="{8EE1AA03-13F4-4C45-B0A8-FA59B7D7815D}"/>
    <cellStyle name="%60 - Vurgu4 15 2" xfId="1230" xr:uid="{9F0A7616-4495-44FF-AED9-336C40D5815A}"/>
    <cellStyle name="%60 - Vurgu4 15 2 2" xfId="3059" xr:uid="{078BCF4A-7F51-412B-A2F2-80F249F11979}"/>
    <cellStyle name="%60 - Vurgu4 15 3" xfId="2225" xr:uid="{9F7EEC4F-24F8-4C1A-9D51-95060479BC87}"/>
    <cellStyle name="%60 - Vurgu4 16" xfId="416" xr:uid="{99DA03DA-4F76-4163-9FFD-8496B522264E}"/>
    <cellStyle name="%60 - Vurgu4 16 2" xfId="1251" xr:uid="{F04A7872-8CC3-4FCE-954A-FFE6F3D39CD8}"/>
    <cellStyle name="%60 - Vurgu4 16 2 2" xfId="3080" xr:uid="{57C58C2E-22A2-497C-BC7A-935438D9F9E6}"/>
    <cellStyle name="%60 - Vurgu4 16 3" xfId="2246" xr:uid="{E058F519-1735-4159-8167-830579DBE074}"/>
    <cellStyle name="%60 - Vurgu4 17" xfId="437" xr:uid="{80CEB5CD-AA67-47C9-BC67-B2B1FC277626}"/>
    <cellStyle name="%60 - Vurgu4 17 2" xfId="1272" xr:uid="{401D0184-7D53-4A72-B47A-A0744FDCD037}"/>
    <cellStyle name="%60 - Vurgu4 17 2 2" xfId="3101" xr:uid="{8BA08DA0-B498-4D0B-8B7E-B7B845C345F1}"/>
    <cellStyle name="%60 - Vurgu4 17 3" xfId="2267" xr:uid="{552D5A51-4AB0-442E-9C03-C35A0C4A0738}"/>
    <cellStyle name="%60 - Vurgu4 18" xfId="458" xr:uid="{EEDA0D14-B9F5-4C58-B764-17241F84BE75}"/>
    <cellStyle name="%60 - Vurgu4 18 2" xfId="1293" xr:uid="{FACE16A2-1C76-4E3D-8050-0AF63172DC31}"/>
    <cellStyle name="%60 - Vurgu4 18 2 2" xfId="3122" xr:uid="{A04611C1-8CD9-4B43-A55A-BD93F165AAE2}"/>
    <cellStyle name="%60 - Vurgu4 18 3" xfId="2288" xr:uid="{467DDFA2-0DA9-402A-8F06-42CF66E770F0}"/>
    <cellStyle name="%60 - Vurgu4 19" xfId="479" xr:uid="{FBE7F440-285E-4FC6-A100-C864D1138853}"/>
    <cellStyle name="%60 - Vurgu4 19 2" xfId="1314" xr:uid="{FF5680E6-4107-4BD6-A721-3C81B0A0B3D5}"/>
    <cellStyle name="%60 - Vurgu4 19 2 2" xfId="3143" xr:uid="{042FE5BA-3FB1-4B35-923C-FA314D5D0D8C}"/>
    <cellStyle name="%60 - Vurgu4 19 3" xfId="2309" xr:uid="{F9AF51B3-FB38-4831-B007-CE8EAAA93C89}"/>
    <cellStyle name="%60 - Vurgu4 2" xfId="60" xr:uid="{C510B6D1-E9BD-46AE-977A-0AE48A1D4C10}"/>
    <cellStyle name="%60 - Vurgu4 2 2" xfId="895" xr:uid="{AECC9BC5-C571-46FE-BAA6-90ACBDBA64B2}"/>
    <cellStyle name="%60 - Vurgu4 2 2 2" xfId="2724" xr:uid="{F4EA50FF-5E8D-441F-834C-B4918DD080A0}"/>
    <cellStyle name="%60 - Vurgu4 2 3" xfId="1890" xr:uid="{BC4BA8E0-3DEC-4C0D-8177-86DA7A047700}"/>
    <cellStyle name="%60 - Vurgu4 20" xfId="499" xr:uid="{1698189B-9D8D-4958-9B73-B596472517A9}"/>
    <cellStyle name="%60 - Vurgu4 20 2" xfId="1334" xr:uid="{9952B866-B683-4729-8189-27019852B8E3}"/>
    <cellStyle name="%60 - Vurgu4 20 2 2" xfId="3163" xr:uid="{F12336C6-7DDF-4B2D-9625-E4EE876B89DB}"/>
    <cellStyle name="%60 - Vurgu4 20 3" xfId="2329" xr:uid="{70520244-3E7B-4B01-812B-40956908C2BC}"/>
    <cellStyle name="%60 - Vurgu4 21" xfId="519" xr:uid="{79436A97-7058-470E-8370-DA3268564F09}"/>
    <cellStyle name="%60 - Vurgu4 21 2" xfId="1354" xr:uid="{FCB6A9C6-8509-49D0-ABFB-698A7AC71B2A}"/>
    <cellStyle name="%60 - Vurgu4 21 2 2" xfId="3183" xr:uid="{99E33673-1153-45B0-B683-0FFF3FC53D56}"/>
    <cellStyle name="%60 - Vurgu4 21 3" xfId="2349" xr:uid="{D95BB7CF-B703-48A1-BAC5-34297E76D789}"/>
    <cellStyle name="%60 - Vurgu4 22" xfId="539" xr:uid="{62A4592C-F32D-45C2-A0F5-64887C6A2A49}"/>
    <cellStyle name="%60 - Vurgu4 22 2" xfId="1374" xr:uid="{CEB1ADA6-B312-47BF-B680-E00FE9D99894}"/>
    <cellStyle name="%60 - Vurgu4 22 2 2" xfId="3203" xr:uid="{057E31F1-02D9-4CC1-BD25-E8DC129176E3}"/>
    <cellStyle name="%60 - Vurgu4 22 3" xfId="2369" xr:uid="{94C8569E-4F72-4D66-9247-A205B1A9E60B}"/>
    <cellStyle name="%60 - Vurgu4 23" xfId="559" xr:uid="{43558C9B-9402-4E1F-B1DE-E8695CFEA7FB}"/>
    <cellStyle name="%60 - Vurgu4 23 2" xfId="1394" xr:uid="{9D439653-2F2B-4EF9-AEAD-CF3A274FE1BB}"/>
    <cellStyle name="%60 - Vurgu4 23 2 2" xfId="3223" xr:uid="{A84ADF32-C3C9-4B89-B2E0-177154CD79B4}"/>
    <cellStyle name="%60 - Vurgu4 23 3" xfId="2389" xr:uid="{35F97928-A5D0-4875-9BDB-9ACDDBD8310A}"/>
    <cellStyle name="%60 - Vurgu4 24" xfId="580" xr:uid="{28799F7E-1943-42E7-AA4E-617D4EC051C8}"/>
    <cellStyle name="%60 - Vurgu4 24 2" xfId="1415" xr:uid="{7FAB71F4-9294-4271-8A4A-67AB5B9C9F64}"/>
    <cellStyle name="%60 - Vurgu4 24 2 2" xfId="3244" xr:uid="{451988B5-3C33-4561-BE89-39C13FC225B5}"/>
    <cellStyle name="%60 - Vurgu4 24 3" xfId="2410" xr:uid="{00B8685F-4A9D-4F39-8A25-A1CDE3092B6B}"/>
    <cellStyle name="%60 - Vurgu4 25" xfId="601" xr:uid="{944A56F5-4B3D-4E6D-A8B4-C0748F329760}"/>
    <cellStyle name="%60 - Vurgu4 25 2" xfId="1436" xr:uid="{A2789ECA-2D23-4385-8720-031DF057BF7B}"/>
    <cellStyle name="%60 - Vurgu4 25 2 2" xfId="3265" xr:uid="{B9F5543A-C880-411F-A458-D6AC4C7E0BA6}"/>
    <cellStyle name="%60 - Vurgu4 25 3" xfId="2431" xr:uid="{C90B14D7-92CF-4FF7-9DA2-DD9F54836477}"/>
    <cellStyle name="%60 - Vurgu4 26" xfId="622" xr:uid="{54502D08-BB45-42B6-B12C-D8A866385A7E}"/>
    <cellStyle name="%60 - Vurgu4 26 2" xfId="1457" xr:uid="{3902DB34-F0FB-4C8D-BA21-1B04EE25DB12}"/>
    <cellStyle name="%60 - Vurgu4 26 2 2" xfId="3286" xr:uid="{80060061-5D7A-4861-A67B-610597F485F4}"/>
    <cellStyle name="%60 - Vurgu4 26 3" xfId="2452" xr:uid="{2DB2E4B4-167B-4B95-B6A0-C2A9F12E8AB8}"/>
    <cellStyle name="%60 - Vurgu4 27" xfId="645" xr:uid="{FFA9B1FC-9009-4B8E-ABCF-07566C41876E}"/>
    <cellStyle name="%60 - Vurgu4 27 2" xfId="1480" xr:uid="{AE156C88-4DA0-49AA-9DB8-285C44F19C85}"/>
    <cellStyle name="%60 - Vurgu4 27 2 2" xfId="3309" xr:uid="{97587B0B-4283-45C1-85CC-0CD523672FFB}"/>
    <cellStyle name="%60 - Vurgu4 27 3" xfId="2475" xr:uid="{9B76571F-01CE-40D3-B80C-F82AC7CE1BBE}"/>
    <cellStyle name="%60 - Vurgu4 28" xfId="666" xr:uid="{0AA8D775-AF77-460B-8255-2FC59717A0A9}"/>
    <cellStyle name="%60 - Vurgu4 28 2" xfId="1501" xr:uid="{C2BBD0CA-7CB5-4292-A980-55892FCD833C}"/>
    <cellStyle name="%60 - Vurgu4 28 2 2" xfId="3330" xr:uid="{AF59D3C7-BA08-4C1C-8643-1E638FE6E0C2}"/>
    <cellStyle name="%60 - Vurgu4 28 3" xfId="2496" xr:uid="{398B71E2-D411-4C2E-A31F-B216B7E9B2B1}"/>
    <cellStyle name="%60 - Vurgu4 29" xfId="687" xr:uid="{E0D35F1C-2996-4405-B8BC-43C2419232BC}"/>
    <cellStyle name="%60 - Vurgu4 29 2" xfId="1522" xr:uid="{1956B073-C255-4D7F-B56C-979ADC711FBE}"/>
    <cellStyle name="%60 - Vurgu4 29 2 2" xfId="3351" xr:uid="{3D70BDC5-2FC1-423F-A088-36F916F55E07}"/>
    <cellStyle name="%60 - Vurgu4 29 3" xfId="2517" xr:uid="{B241ED3A-E413-4A8F-925A-FD0DDDDDA4B0}"/>
    <cellStyle name="%60 - Vurgu4 3" xfId="80" xr:uid="{107D9D01-E4A4-498A-975D-B23B8080B2C2}"/>
    <cellStyle name="%60 - Vurgu4 3 2" xfId="915" xr:uid="{95994614-D956-452A-AEC9-4688DEA398B8}"/>
    <cellStyle name="%60 - Vurgu4 3 2 2" xfId="2744" xr:uid="{C3864675-579D-4216-AEE1-E70722D9A9C1}"/>
    <cellStyle name="%60 - Vurgu4 3 3" xfId="1910" xr:uid="{91D32900-3214-4099-9168-24EE70E13197}"/>
    <cellStyle name="%60 - Vurgu4 30" xfId="707" xr:uid="{49D281E8-4259-44D7-8A48-EE49B8CE090D}"/>
    <cellStyle name="%60 - Vurgu4 30 2" xfId="1542" xr:uid="{EDB56079-0AF6-4A59-A5F7-F7529D737A55}"/>
    <cellStyle name="%60 - Vurgu4 30 2 2" xfId="3371" xr:uid="{703856F4-C142-4956-AB01-68F997B0C4E4}"/>
    <cellStyle name="%60 - Vurgu4 30 3" xfId="2537" xr:uid="{2BFC9F6C-BC26-4002-995F-EC6383482560}"/>
    <cellStyle name="%60 - Vurgu4 31" xfId="728" xr:uid="{427530C1-CB9A-445C-9F2E-FEEA3CF0E7C9}"/>
    <cellStyle name="%60 - Vurgu4 31 2" xfId="1563" xr:uid="{AFD4B2EB-A016-4E15-8E3B-C348BDDB6D1D}"/>
    <cellStyle name="%60 - Vurgu4 31 2 2" xfId="3392" xr:uid="{C3B24937-F3EB-40AB-B63F-A37320C89E5B}"/>
    <cellStyle name="%60 - Vurgu4 31 3" xfId="2558" xr:uid="{D7BF60F9-16B7-492A-B297-9A18D7E8F2F6}"/>
    <cellStyle name="%60 - Vurgu4 32" xfId="749" xr:uid="{7986C964-9A8F-4BB9-9708-20A91C02C5E9}"/>
    <cellStyle name="%60 - Vurgu4 32 2" xfId="1584" xr:uid="{A288A2B5-820D-477C-A730-F558895FA9DE}"/>
    <cellStyle name="%60 - Vurgu4 32 2 2" xfId="3413" xr:uid="{88EBE731-8D3E-40BA-8070-0321815A96AF}"/>
    <cellStyle name="%60 - Vurgu4 32 3" xfId="2579" xr:uid="{C7217936-7EB3-4357-97B5-A2EE293AD73B}"/>
    <cellStyle name="%60 - Vurgu4 33" xfId="769" xr:uid="{02BC1396-1F27-4967-837C-CD161D5364DE}"/>
    <cellStyle name="%60 - Vurgu4 33 2" xfId="1604" xr:uid="{8E06C8D4-0A55-44EA-8591-6DEF7D1510B4}"/>
    <cellStyle name="%60 - Vurgu4 33 2 2" xfId="3433" xr:uid="{4FDF97B4-2A86-4262-9C76-A5E431A4D848}"/>
    <cellStyle name="%60 - Vurgu4 33 3" xfId="2599" xr:uid="{E4F4739E-69FC-4AC5-902F-75C86138EF2F}"/>
    <cellStyle name="%60 - Vurgu4 34" xfId="789" xr:uid="{C1211BAE-5C5A-4328-AAE4-0107FA64EBF7}"/>
    <cellStyle name="%60 - Vurgu4 34 2" xfId="1624" xr:uid="{A2E54CD8-D2B4-47F9-ACEE-E7CB83D9CEA3}"/>
    <cellStyle name="%60 - Vurgu4 34 2 2" xfId="3453" xr:uid="{1B1F97DB-E229-48B0-A674-281B271D4752}"/>
    <cellStyle name="%60 - Vurgu4 34 3" xfId="2619" xr:uid="{E31B370D-88DE-4050-96B5-46507CFCC0EB}"/>
    <cellStyle name="%60 - Vurgu4 35" xfId="809" xr:uid="{B20D4633-BFED-4369-ACE5-6FA5B2B80BD7}"/>
    <cellStyle name="%60 - Vurgu4 35 2" xfId="1644" xr:uid="{372FF3CC-F5D4-4AC7-81A8-26A55CD89C17}"/>
    <cellStyle name="%60 - Vurgu4 35 2 2" xfId="3473" xr:uid="{DB4FCD43-F9F5-4F2B-B2C2-D1D9C5D187F8}"/>
    <cellStyle name="%60 - Vurgu4 35 3" xfId="2639" xr:uid="{49109381-295C-4B26-8931-2E5C1D581D1A}"/>
    <cellStyle name="%60 - Vurgu4 36" xfId="829" xr:uid="{677BF6E9-663B-4F03-B98A-4861B194017F}"/>
    <cellStyle name="%60 - Vurgu4 36 2" xfId="1664" xr:uid="{1CA6947C-538B-458E-98F5-113FC27F7951}"/>
    <cellStyle name="%60 - Vurgu4 36 2 2" xfId="3493" xr:uid="{C7BF624D-04B4-40C9-94BB-36A8C01C7003}"/>
    <cellStyle name="%60 - Vurgu4 36 3" xfId="2659" xr:uid="{6C724572-6A75-4707-AA13-5430F2EBB18A}"/>
    <cellStyle name="%60 - Vurgu4 37" xfId="850" xr:uid="{48649053-827C-4CA8-B742-EA0965D1A7E2}"/>
    <cellStyle name="%60 - Vurgu4 37 2" xfId="1685" xr:uid="{53D4A10E-4F1E-4EE8-9AA1-D2EB9C6D9D80}"/>
    <cellStyle name="%60 - Vurgu4 37 2 2" xfId="3514" xr:uid="{90BEC8EE-3FD6-481F-B156-BFE2D6F6753C}"/>
    <cellStyle name="%60 - Vurgu4 37 3" xfId="2680" xr:uid="{838C1D93-95EB-4808-8BD3-50D5E287EB3A}"/>
    <cellStyle name="%60 - Vurgu4 38" xfId="870" xr:uid="{23631B41-D7BD-4864-BE7E-D80E437B8C64}"/>
    <cellStyle name="%60 - Vurgu4 38 2" xfId="2700" xr:uid="{8F405FCF-2AB5-4EC6-AB05-04BA746C460D}"/>
    <cellStyle name="%60 - Vurgu4 39" xfId="1705" xr:uid="{3E1A8A59-3E7B-469A-BF0C-10AD3E41E557}"/>
    <cellStyle name="%60 - Vurgu4 39 2" xfId="3534" xr:uid="{950580A5-55FF-41B0-B405-99CC8FA8CC87}"/>
    <cellStyle name="%60 - Vurgu4 4" xfId="100" xr:uid="{D590BA76-E9D6-42FB-9CD8-89C5FBB54049}"/>
    <cellStyle name="%60 - Vurgu4 4 2" xfId="935" xr:uid="{689F6793-32D4-4B0D-A87B-F270295A79CA}"/>
    <cellStyle name="%60 - Vurgu4 4 2 2" xfId="2764" xr:uid="{F9792212-0ECA-4105-91C5-8E0B6D1CC60E}"/>
    <cellStyle name="%60 - Vurgu4 4 3" xfId="1930" xr:uid="{ECCC1114-6BF2-4ACC-A98F-B887416DBB5A}"/>
    <cellStyle name="%60 - Vurgu4 40" xfId="1725" xr:uid="{07C4F404-B967-444B-B83A-2BD056E37CAC}"/>
    <cellStyle name="%60 - Vurgu4 40 2" xfId="3554" xr:uid="{963DF678-3804-4A96-BAC8-B5FCE47C47B2}"/>
    <cellStyle name="%60 - Vurgu4 41" xfId="1745" xr:uid="{C45176C2-4572-4E17-A0DD-BEAC7134255A}"/>
    <cellStyle name="%60 - Vurgu4 41 2" xfId="3574" xr:uid="{A9AF7275-4ADA-4359-8C5F-5DBC8D54F96E}"/>
    <cellStyle name="%60 - Vurgu4 42" xfId="1765" xr:uid="{384F7248-1281-4DF2-B9D2-57F84E15FB65}"/>
    <cellStyle name="%60 - Vurgu4 42 2" xfId="3594" xr:uid="{65D457F8-1C8A-494C-A7FA-3D42BFEFAA9C}"/>
    <cellStyle name="%60 - Vurgu4 43" xfId="1785" xr:uid="{2022C73E-C47A-43F2-92B0-CD24ED944C96}"/>
    <cellStyle name="%60 - Vurgu4 43 2" xfId="3614" xr:uid="{FD8F1789-9282-4AB6-B27A-C1C1BEEC7921}"/>
    <cellStyle name="%60 - Vurgu4 44" xfId="1805" xr:uid="{74ABFB39-8590-4103-9899-DA95C2F7C1DF}"/>
    <cellStyle name="%60 - Vurgu4 44 2" xfId="3634" xr:uid="{91056E20-D84F-4BEC-80FE-52E09F6211F7}"/>
    <cellStyle name="%60 - Vurgu4 45" xfId="1825" xr:uid="{F3BC3640-DC99-4486-832C-601F0BADED9B}"/>
    <cellStyle name="%60 - Vurgu4 45 2" xfId="3654" xr:uid="{513E9A6F-AB26-43B2-99DE-EEFD0648F7B7}"/>
    <cellStyle name="%60 - Vurgu4 46" xfId="1845" xr:uid="{01D60553-881F-443B-AE97-4115027FB654}"/>
    <cellStyle name="%60 - Vurgu4 46 2" xfId="3674" xr:uid="{832986EB-8033-4068-AD89-0F3970048375}"/>
    <cellStyle name="%60 - Vurgu4 47" xfId="1865" xr:uid="{17F0FA83-02D4-4DD6-BE7E-766B0C149538}"/>
    <cellStyle name="%60 - Vurgu4 48" xfId="3694" xr:uid="{59D2B46F-5C0F-4553-AFDE-897204436587}"/>
    <cellStyle name="%60 - Vurgu4 49" xfId="3715" xr:uid="{3AD71D53-C56A-45F0-BBB8-57E1AB2985E7}"/>
    <cellStyle name="%60 - Vurgu4 5" xfId="120" xr:uid="{49B0DC4E-E75E-4403-9C47-10697FEFD224}"/>
    <cellStyle name="%60 - Vurgu4 5 2" xfId="955" xr:uid="{E3F3A3C0-65F9-444C-8DB9-5EA34343BC75}"/>
    <cellStyle name="%60 - Vurgu4 5 2 2" xfId="2784" xr:uid="{77EBC899-E6FE-432B-88F0-5FAB2F1F3F28}"/>
    <cellStyle name="%60 - Vurgu4 5 3" xfId="1950" xr:uid="{73774ED2-0B83-491B-BA50-6823B7548E8D}"/>
    <cellStyle name="%60 - Vurgu4 50" xfId="3736" xr:uid="{C2D069A4-AEFF-464B-88F7-8227FED3A1F5}"/>
    <cellStyle name="%60 - Vurgu4 51" xfId="3756" xr:uid="{01227A70-C196-45AA-8E4C-FC81DD7C3D46}"/>
    <cellStyle name="%60 - Vurgu4 52" xfId="3776" xr:uid="{D7CCEC55-3D6E-41E6-828C-438BC47C51E4}"/>
    <cellStyle name="%60 - Vurgu4 53" xfId="3796" xr:uid="{18E5996A-60FE-4A07-9202-B9AA6DC23FBB}"/>
    <cellStyle name="%60 - Vurgu4 54" xfId="3816" xr:uid="{223F40D8-C58B-4469-90AE-50EF85DBA301}"/>
    <cellStyle name="%60 - Vurgu4 55" xfId="3836" xr:uid="{6A26E8F4-460D-40F6-8277-F569FD039DE1}"/>
    <cellStyle name="%60 - Vurgu4 56" xfId="3856" xr:uid="{9BAA051A-A13E-4A47-BF15-24BCFFDB40E5}"/>
    <cellStyle name="%60 - Vurgu4 57" xfId="3877" xr:uid="{383D0036-6A75-46CD-876A-6D6EB721AE50}"/>
    <cellStyle name="%60 - Vurgu4 58" xfId="3898" xr:uid="{95D18494-AD17-4F15-AF55-5D605CCFBB3C}"/>
    <cellStyle name="%60 - Vurgu4 59" xfId="3918" xr:uid="{43313138-5681-4BAA-B1A0-CA9C914470C6}"/>
    <cellStyle name="%60 - Vurgu4 6" xfId="141" xr:uid="{DDD1E19F-8278-4EA8-92EE-5F304F91D8DE}"/>
    <cellStyle name="%60 - Vurgu4 6 2" xfId="976" xr:uid="{F642D8C9-584D-44BE-BDCA-0241B7C6728F}"/>
    <cellStyle name="%60 - Vurgu4 6 2 2" xfId="2805" xr:uid="{88A356FB-0AD6-4AF5-AD84-BDBB8E1FB697}"/>
    <cellStyle name="%60 - Vurgu4 6 3" xfId="1971" xr:uid="{C0190D49-DC88-4507-95FB-631E7CDFC57E}"/>
    <cellStyle name="%60 - Vurgu4 60" xfId="3938" xr:uid="{193EDBCB-F8CA-40A6-86E8-40F4ED082802}"/>
    <cellStyle name="%60 - Vurgu4 61" xfId="3959" xr:uid="{06A94539-458E-4FFB-B785-F0C15D19996B}"/>
    <cellStyle name="%60 - Vurgu4 62" xfId="3980" xr:uid="{6F8E114E-42E3-4D4F-8C19-516F08468B57}"/>
    <cellStyle name="%60 - Vurgu4 63" xfId="4000" xr:uid="{396C3997-255B-4BCA-9201-6C97CA83ECD7}"/>
    <cellStyle name="%60 - Vurgu4 64" xfId="4020" xr:uid="{E7630A21-FA5B-43D4-898B-E2463E6102FC}"/>
    <cellStyle name="%60 - Vurgu4 65" xfId="4040" xr:uid="{D94B1BFD-B24D-479E-A478-AA2AE67DA761}"/>
    <cellStyle name="%60 - Vurgu4 66" xfId="4060" xr:uid="{34E9CA0B-2BD0-4268-8E30-05576E2854ED}"/>
    <cellStyle name="%60 - Vurgu4 67" xfId="4081" xr:uid="{14AA7F56-E1EE-4490-863B-A2EC65FFDDD9}"/>
    <cellStyle name="%60 - Vurgu4 68" xfId="4102" xr:uid="{2C0C6F21-6C5E-4834-A2F7-1F1A672C72D4}"/>
    <cellStyle name="%60 - Vurgu4 69" xfId="4122" xr:uid="{491BEC13-E8A4-4E59-A47A-B352D7FF4FE4}"/>
    <cellStyle name="%60 - Vurgu4 7" xfId="164" xr:uid="{648212BC-2C35-43CE-B76D-C459CF0B6650}"/>
    <cellStyle name="%60 - Vurgu4 7 2" xfId="999" xr:uid="{305FE2C8-65E9-49BC-8ECD-B3B4F669E4C0}"/>
    <cellStyle name="%60 - Vurgu4 7 2 2" xfId="2828" xr:uid="{98B3DE16-0F48-4400-BB0C-ECA23076F0D9}"/>
    <cellStyle name="%60 - Vurgu4 7 3" xfId="1994" xr:uid="{E1DE2DB4-AD01-413D-B6AC-4BA5B60E2F6B}"/>
    <cellStyle name="%60 - Vurgu4 70" xfId="4142" xr:uid="{B36BFBA5-9D08-4CC5-81FF-1538F8D0D65F}"/>
    <cellStyle name="%60 - Vurgu4 71" xfId="4163" xr:uid="{397906DF-0EBF-4DB9-91A2-4EDCDB148C20}"/>
    <cellStyle name="%60 - Vurgu4 72" xfId="4184" xr:uid="{AFBF8680-9EF9-40AE-AF59-8F077EC1628B}"/>
    <cellStyle name="%60 - Vurgu4 73" xfId="4205" xr:uid="{26228B72-AE95-4F4E-ABF5-44A8A0260969}"/>
    <cellStyle name="%60 - Vurgu4 74" xfId="4225" xr:uid="{A7CBB08D-972E-48FC-AA96-6938CA775BAC}"/>
    <cellStyle name="%60 - Vurgu4 75" xfId="4246" xr:uid="{19E4420E-B444-4CEE-88A3-1160E431EFB7}"/>
    <cellStyle name="%60 - Vurgu4 76" xfId="4266" xr:uid="{ADFA0B28-AAF6-4663-AC03-435FD38109E8}"/>
    <cellStyle name="%60 - Vurgu4 77" xfId="4286" xr:uid="{FFF89C1F-5E97-40E5-95C8-629DA5263B3E}"/>
    <cellStyle name="%60 - Vurgu4 78" xfId="4306" xr:uid="{1F0A163C-008E-4BD9-BACF-B729E68CBF07}"/>
    <cellStyle name="%60 - Vurgu4 79" xfId="4326" xr:uid="{AB6038D0-0B49-4AFF-A821-87C72CC7A48B}"/>
    <cellStyle name="%60 - Vurgu4 8" xfId="185" xr:uid="{7D36D60F-C51C-43EA-936F-F8FB014997CD}"/>
    <cellStyle name="%60 - Vurgu4 8 2" xfId="1020" xr:uid="{4B009E0C-CC4A-4F78-8DB0-BBE0BFFF5FD0}"/>
    <cellStyle name="%60 - Vurgu4 8 2 2" xfId="2849" xr:uid="{C3C2BC4C-2B7B-4D92-BF05-D6A8A78C83D7}"/>
    <cellStyle name="%60 - Vurgu4 8 3" xfId="2015" xr:uid="{CDF65B7C-6152-4B61-905D-FBB0DDCB037B}"/>
    <cellStyle name="%60 - Vurgu4 80" xfId="4346" xr:uid="{0C6C1A12-FCD4-42C0-B766-5E6952126C10}"/>
    <cellStyle name="%60 - Vurgu4 9" xfId="205" xr:uid="{0417A8AA-5F89-488C-B37F-99E30AA71012}"/>
    <cellStyle name="%60 - Vurgu4 9 2" xfId="1040" xr:uid="{2ADBEB89-8C1B-4C78-9487-A89030254E61}"/>
    <cellStyle name="%60 - Vurgu4 9 2 2" xfId="2869" xr:uid="{C98C67D4-5FD0-4473-99F9-92DC6B41C5CE}"/>
    <cellStyle name="%60 - Vurgu4 9 3" xfId="2035" xr:uid="{46BB0E33-BF7C-4CEF-BB1F-F156B057F29D}"/>
    <cellStyle name="%60 - Vurgu5" xfId="38" builtinId="48" customBuiltin="1"/>
    <cellStyle name="%60 - Vurgu5 10" xfId="229" xr:uid="{26BCE15C-FE80-4508-9DC1-87A4F6D29030}"/>
    <cellStyle name="%60 - Vurgu5 10 2" xfId="1064" xr:uid="{FB427F46-6363-44FB-8DD1-5B5885765B23}"/>
    <cellStyle name="%60 - Vurgu5 10 2 2" xfId="2893" xr:uid="{BCE1D6F9-034B-4C6E-A1AF-5437CC71165E}"/>
    <cellStyle name="%60 - Vurgu5 10 3" xfId="2059" xr:uid="{4F586F61-35F6-4C3F-B608-D547080F6AA4}"/>
    <cellStyle name="%60 - Vurgu5 11" xfId="313" xr:uid="{70998E1E-CFD5-420E-8F12-7B6772CDEA20}"/>
    <cellStyle name="%60 - Vurgu5 11 2" xfId="1148" xr:uid="{94348D7B-A765-46B4-8EA2-350294295595}"/>
    <cellStyle name="%60 - Vurgu5 11 2 2" xfId="2977" xr:uid="{37D9DB42-67D8-4077-860D-CC1B40703A2B}"/>
    <cellStyle name="%60 - Vurgu5 11 3" xfId="2143" xr:uid="{46CC7DA4-7A99-4E64-863E-FC0E162E8AF6}"/>
    <cellStyle name="%60 - Vurgu5 12" xfId="334" xr:uid="{58274823-B9E0-4B46-B0BB-1AA81E6AA935}"/>
    <cellStyle name="%60 - Vurgu5 12 2" xfId="1169" xr:uid="{8061CE3E-5431-41B5-8D05-049200CBFB83}"/>
    <cellStyle name="%60 - Vurgu5 12 2 2" xfId="2998" xr:uid="{1AD01973-7BD8-4D8B-AB1F-336FFD45F69E}"/>
    <cellStyle name="%60 - Vurgu5 12 3" xfId="2164" xr:uid="{4A07FB29-5C25-4D54-B03D-0AB60B398851}"/>
    <cellStyle name="%60 - Vurgu5 13" xfId="356" xr:uid="{CD96FC5E-070B-41A0-924A-A505701C0201}"/>
    <cellStyle name="%60 - Vurgu5 13 2" xfId="1191" xr:uid="{2D05CC05-DE70-419B-A22F-AEA77FA48317}"/>
    <cellStyle name="%60 - Vurgu5 13 2 2" xfId="3020" xr:uid="{CB9E6265-5841-4045-916C-1F420CA73407}"/>
    <cellStyle name="%60 - Vurgu5 13 3" xfId="2186" xr:uid="{72915A92-318E-449E-9EDF-93AE90F53538}"/>
    <cellStyle name="%60 - Vurgu5 14" xfId="377" xr:uid="{C1B38825-7AF7-4D3B-8D60-B8245B3AD008}"/>
    <cellStyle name="%60 - Vurgu5 14 2" xfId="1212" xr:uid="{3A1663DE-13CB-44F3-9023-C74EC7257EC7}"/>
    <cellStyle name="%60 - Vurgu5 14 2 2" xfId="3041" xr:uid="{2A681745-9B6C-49F3-9D3F-33B75B00C5C6}"/>
    <cellStyle name="%60 - Vurgu5 14 3" xfId="2207" xr:uid="{1CFFE953-955A-48F6-AD0B-208B9C7A6604}"/>
    <cellStyle name="%60 - Vurgu5 15" xfId="398" xr:uid="{571081C9-8029-45A8-B53D-BAE3D4B69FC9}"/>
    <cellStyle name="%60 - Vurgu5 15 2" xfId="1233" xr:uid="{08E9AF7F-2A76-459A-82A8-4FCBBA019345}"/>
    <cellStyle name="%60 - Vurgu5 15 2 2" xfId="3062" xr:uid="{54D10B4C-793E-434F-B4A8-3ECFE8DAF6B5}"/>
    <cellStyle name="%60 - Vurgu5 15 3" xfId="2228" xr:uid="{8444FD7C-F006-4F04-AA14-126BE0356D2A}"/>
    <cellStyle name="%60 - Vurgu5 16" xfId="419" xr:uid="{DFB4BC80-01B1-4652-9802-6600539A0E6A}"/>
    <cellStyle name="%60 - Vurgu5 16 2" xfId="1254" xr:uid="{634DE2C2-6A44-4827-8EFB-3DB353CDC6CE}"/>
    <cellStyle name="%60 - Vurgu5 16 2 2" xfId="3083" xr:uid="{7A5B2362-E5A7-4F56-9C2C-F315FE1301BA}"/>
    <cellStyle name="%60 - Vurgu5 16 3" xfId="2249" xr:uid="{580910F7-B503-40E4-BE19-478E90D2B2A9}"/>
    <cellStyle name="%60 - Vurgu5 17" xfId="440" xr:uid="{A6F70295-1560-4A5B-8559-49863E7ED415}"/>
    <cellStyle name="%60 - Vurgu5 17 2" xfId="1275" xr:uid="{2378B8C3-7EBF-46F7-9828-FB64ED4FCC88}"/>
    <cellStyle name="%60 - Vurgu5 17 2 2" xfId="3104" xr:uid="{AA7044F7-3F69-4749-9234-3972E217C208}"/>
    <cellStyle name="%60 - Vurgu5 17 3" xfId="2270" xr:uid="{4E684E75-52A5-4F5C-8137-CDD0CFD6DCDD}"/>
    <cellStyle name="%60 - Vurgu5 18" xfId="461" xr:uid="{6005814A-A6BE-48D8-A45A-FD5F0AFCC637}"/>
    <cellStyle name="%60 - Vurgu5 18 2" xfId="1296" xr:uid="{E77DB260-3407-4E96-9DC6-66854841DDAE}"/>
    <cellStyle name="%60 - Vurgu5 18 2 2" xfId="3125" xr:uid="{2D2A0E5B-2790-4776-AB19-1EC03E5FF25E}"/>
    <cellStyle name="%60 - Vurgu5 18 3" xfId="2291" xr:uid="{5872695A-E279-4970-BBCE-414F039D38E1}"/>
    <cellStyle name="%60 - Vurgu5 19" xfId="482" xr:uid="{8429CD4B-FE08-43DB-A095-0675FB17B744}"/>
    <cellStyle name="%60 - Vurgu5 19 2" xfId="1317" xr:uid="{5385EFDC-537D-4B49-BF68-713BABCF3114}"/>
    <cellStyle name="%60 - Vurgu5 19 2 2" xfId="3146" xr:uid="{6B615B7A-92F9-4F66-B63A-5D2FBF0EE936}"/>
    <cellStyle name="%60 - Vurgu5 19 3" xfId="2312" xr:uid="{66CB146E-7F6C-4482-8BC8-66F4FE150FBD}"/>
    <cellStyle name="%60 - Vurgu5 2" xfId="63" xr:uid="{54127049-9E6E-47BA-8E9A-A752BB458FD0}"/>
    <cellStyle name="%60 - Vurgu5 2 2" xfId="898" xr:uid="{6907592B-5A2C-4BA8-84E0-521AB4249CD4}"/>
    <cellStyle name="%60 - Vurgu5 2 2 2" xfId="2727" xr:uid="{129DFC9C-B818-441D-9170-5462EE21E60C}"/>
    <cellStyle name="%60 - Vurgu5 2 3" xfId="1893" xr:uid="{2FCC8D1E-DF99-4CFC-97A2-A77FDF06E441}"/>
    <cellStyle name="%60 - Vurgu5 20" xfId="502" xr:uid="{9A4E72B6-D2AC-4818-A28D-EF5E612ADD56}"/>
    <cellStyle name="%60 - Vurgu5 20 2" xfId="1337" xr:uid="{83847D4C-0D57-4F64-9BB1-112E670F91D6}"/>
    <cellStyle name="%60 - Vurgu5 20 2 2" xfId="3166" xr:uid="{CF89881B-6C22-4BEC-AA4F-DC1DA2CB9A01}"/>
    <cellStyle name="%60 - Vurgu5 20 3" xfId="2332" xr:uid="{E1CF452F-0385-4735-AC72-D580FC038714}"/>
    <cellStyle name="%60 - Vurgu5 21" xfId="522" xr:uid="{1911D15C-F56F-4388-9137-D5769B4A1512}"/>
    <cellStyle name="%60 - Vurgu5 21 2" xfId="1357" xr:uid="{EA980CB2-E503-4D33-ADB2-35629CCA3CCC}"/>
    <cellStyle name="%60 - Vurgu5 21 2 2" xfId="3186" xr:uid="{CA622ECA-7648-463A-9CEC-ADD98498446B}"/>
    <cellStyle name="%60 - Vurgu5 21 3" xfId="2352" xr:uid="{DD9ED620-E40E-45F9-9E6D-4697A919254D}"/>
    <cellStyle name="%60 - Vurgu5 22" xfId="542" xr:uid="{ECE95FE7-60D7-47F9-98B4-5A07C32CA9B2}"/>
    <cellStyle name="%60 - Vurgu5 22 2" xfId="1377" xr:uid="{04574DB8-A4E6-4C3F-A4CC-0AED483F3A49}"/>
    <cellStyle name="%60 - Vurgu5 22 2 2" xfId="3206" xr:uid="{8552D95A-7945-4AC7-B370-03C40735A3CB}"/>
    <cellStyle name="%60 - Vurgu5 22 3" xfId="2372" xr:uid="{99DE7B38-98E5-4D39-9B6B-C1F2857D568E}"/>
    <cellStyle name="%60 - Vurgu5 23" xfId="562" xr:uid="{CEFCC272-4CFE-4262-9D42-9AC53A36A14D}"/>
    <cellStyle name="%60 - Vurgu5 23 2" xfId="1397" xr:uid="{4CFC6424-1BC7-428A-A348-D198B7A51033}"/>
    <cellStyle name="%60 - Vurgu5 23 2 2" xfId="3226" xr:uid="{4C260021-323C-4821-AE37-49DFC4BBDD52}"/>
    <cellStyle name="%60 - Vurgu5 23 3" xfId="2392" xr:uid="{53454485-7EFD-47EB-991F-E3B07D9D0591}"/>
    <cellStyle name="%60 - Vurgu5 24" xfId="583" xr:uid="{DA3B017F-3E35-4CFD-8AE5-A3FD7B69E6B0}"/>
    <cellStyle name="%60 - Vurgu5 24 2" xfId="1418" xr:uid="{AECD231B-3E26-4F40-A66E-DF31B44C0D70}"/>
    <cellStyle name="%60 - Vurgu5 24 2 2" xfId="3247" xr:uid="{CDC4A9B0-EBED-451B-A0E3-52B42752C55B}"/>
    <cellStyle name="%60 - Vurgu5 24 3" xfId="2413" xr:uid="{02B607BB-6F6B-4EA3-A3A4-3CE64EECF224}"/>
    <cellStyle name="%60 - Vurgu5 25" xfId="604" xr:uid="{CAE9EEB4-A2D8-4941-ADF9-C9221A966730}"/>
    <cellStyle name="%60 - Vurgu5 25 2" xfId="1439" xr:uid="{E8BFF83F-C9CA-4F7C-897D-21746CC848E0}"/>
    <cellStyle name="%60 - Vurgu5 25 2 2" xfId="3268" xr:uid="{B40C6B18-DEA9-4179-A349-44C0A4AA1696}"/>
    <cellStyle name="%60 - Vurgu5 25 3" xfId="2434" xr:uid="{4815D9A3-E869-4376-977B-1328E6CF6549}"/>
    <cellStyle name="%60 - Vurgu5 26" xfId="625" xr:uid="{9E9D2B5B-BB64-40BB-A838-2ACD2B4FC133}"/>
    <cellStyle name="%60 - Vurgu5 26 2" xfId="1460" xr:uid="{BB3A3129-AB8E-423F-B395-E208AB58B553}"/>
    <cellStyle name="%60 - Vurgu5 26 2 2" xfId="3289" xr:uid="{BE4939D8-886D-436B-9A58-F72D0C3BEBD9}"/>
    <cellStyle name="%60 - Vurgu5 26 3" xfId="2455" xr:uid="{E4B04826-D72C-4B01-B6F2-F2AE8AE1C779}"/>
    <cellStyle name="%60 - Vurgu5 27" xfId="648" xr:uid="{11E086F7-741F-49A1-9DF4-F6CDCAFA6825}"/>
    <cellStyle name="%60 - Vurgu5 27 2" xfId="1483" xr:uid="{CFAC76AA-1854-47C3-83BA-19F25F41B62F}"/>
    <cellStyle name="%60 - Vurgu5 27 2 2" xfId="3312" xr:uid="{BD053A72-653E-4A25-87E2-B38FC358B4E6}"/>
    <cellStyle name="%60 - Vurgu5 27 3" xfId="2478" xr:uid="{97E7CDD7-1B8D-4E4C-A5FC-231BBD07BDE0}"/>
    <cellStyle name="%60 - Vurgu5 28" xfId="669" xr:uid="{987A488B-38B6-475F-87D0-8DADF6DFEC85}"/>
    <cellStyle name="%60 - Vurgu5 28 2" xfId="1504" xr:uid="{79B12041-7BCA-4101-8493-63C2DDF92AD9}"/>
    <cellStyle name="%60 - Vurgu5 28 2 2" xfId="3333" xr:uid="{F38513A2-1A79-437A-9D72-23B9ED7C0E9D}"/>
    <cellStyle name="%60 - Vurgu5 28 3" xfId="2499" xr:uid="{E3CB6F8A-AA54-480C-9543-93CEF1091C34}"/>
    <cellStyle name="%60 - Vurgu5 29" xfId="690" xr:uid="{50397912-D3D6-4D4C-ACE6-5E6F3B831919}"/>
    <cellStyle name="%60 - Vurgu5 29 2" xfId="1525" xr:uid="{3FB7683D-884C-4631-8D28-D73B65086EAF}"/>
    <cellStyle name="%60 - Vurgu5 29 2 2" xfId="3354" xr:uid="{112E403D-66D0-4EF3-B60B-8B92EDF22E14}"/>
    <cellStyle name="%60 - Vurgu5 29 3" xfId="2520" xr:uid="{00121496-B209-4E01-9431-1A51B9A1EB79}"/>
    <cellStyle name="%60 - Vurgu5 3" xfId="83" xr:uid="{BD1783EC-DE66-4F78-8B91-1C3D00FF966F}"/>
    <cellStyle name="%60 - Vurgu5 3 2" xfId="918" xr:uid="{36877C1A-5282-4172-8055-BE0D5443C767}"/>
    <cellStyle name="%60 - Vurgu5 3 2 2" xfId="2747" xr:uid="{2CE21C23-56D2-4E29-BC51-905F97F1DA56}"/>
    <cellStyle name="%60 - Vurgu5 3 3" xfId="1913" xr:uid="{40FEAAAA-B7E3-4AEB-81AA-E7D18C4340C3}"/>
    <cellStyle name="%60 - Vurgu5 30" xfId="710" xr:uid="{0A9A0AE2-ACCD-4D81-A9E1-9CDB4D70D653}"/>
    <cellStyle name="%60 - Vurgu5 30 2" xfId="1545" xr:uid="{E799B107-DA7A-4037-9808-39B900702FD8}"/>
    <cellStyle name="%60 - Vurgu5 30 2 2" xfId="3374" xr:uid="{87BAE299-E8E4-4310-AF4D-CC23D908CBBE}"/>
    <cellStyle name="%60 - Vurgu5 30 3" xfId="2540" xr:uid="{9866DF26-AAE2-404B-93F4-B7DCA145720F}"/>
    <cellStyle name="%60 - Vurgu5 31" xfId="731" xr:uid="{9E5B1E6B-F93D-4AB0-B65F-2E47BBD08C60}"/>
    <cellStyle name="%60 - Vurgu5 31 2" xfId="1566" xr:uid="{016122E9-6FED-4B11-8FBD-E06BAA3C435B}"/>
    <cellStyle name="%60 - Vurgu5 31 2 2" xfId="3395" xr:uid="{4A6BC995-46FA-4E50-9299-17147659187E}"/>
    <cellStyle name="%60 - Vurgu5 31 3" xfId="2561" xr:uid="{FA459FCC-63C9-42F9-AB7E-85EF0C1DF6D2}"/>
    <cellStyle name="%60 - Vurgu5 32" xfId="752" xr:uid="{EA75620D-FDC9-4F73-B57B-3092B74A7D76}"/>
    <cellStyle name="%60 - Vurgu5 32 2" xfId="1587" xr:uid="{BD849199-77C6-4E84-9996-B9DA7A2EA979}"/>
    <cellStyle name="%60 - Vurgu5 32 2 2" xfId="3416" xr:uid="{2CA00754-2484-4BE5-BD3C-31E8CB9C0C21}"/>
    <cellStyle name="%60 - Vurgu5 32 3" xfId="2582" xr:uid="{C4EF366D-CD50-4491-8D0A-1C9576A3ECF8}"/>
    <cellStyle name="%60 - Vurgu5 33" xfId="772" xr:uid="{19F2CC07-20B5-475E-8502-E3DAFF46F908}"/>
    <cellStyle name="%60 - Vurgu5 33 2" xfId="1607" xr:uid="{855ABFEE-767F-4883-ADAB-7AC914EDD962}"/>
    <cellStyle name="%60 - Vurgu5 33 2 2" xfId="3436" xr:uid="{1359BB63-BB8F-47BB-B413-CEC619BA8BBD}"/>
    <cellStyle name="%60 - Vurgu5 33 3" xfId="2602" xr:uid="{C30C50AA-4BF6-4BFA-899A-358E6D2A40D2}"/>
    <cellStyle name="%60 - Vurgu5 34" xfId="792" xr:uid="{D82D2D9F-86B3-49D9-95D2-8285C03B93F1}"/>
    <cellStyle name="%60 - Vurgu5 34 2" xfId="1627" xr:uid="{A5ABF793-9571-487E-A323-9228CF98EA82}"/>
    <cellStyle name="%60 - Vurgu5 34 2 2" xfId="3456" xr:uid="{35317DC2-8D60-4A01-80D3-F5F32062A010}"/>
    <cellStyle name="%60 - Vurgu5 34 3" xfId="2622" xr:uid="{A8D7A1AC-8969-45A0-8BE0-065D74615184}"/>
    <cellStyle name="%60 - Vurgu5 35" xfId="812" xr:uid="{C1FFF086-D3FA-42C5-B2CB-A7EA21D0C7EE}"/>
    <cellStyle name="%60 - Vurgu5 35 2" xfId="1647" xr:uid="{6EE29EB3-7DEC-4224-90DD-E038451C2B8B}"/>
    <cellStyle name="%60 - Vurgu5 35 2 2" xfId="3476" xr:uid="{1663C9F6-F054-4B4F-ACCE-CB14F4DE7BDF}"/>
    <cellStyle name="%60 - Vurgu5 35 3" xfId="2642" xr:uid="{10E74C3E-BD2E-42D4-B54A-9BE680B0C370}"/>
    <cellStyle name="%60 - Vurgu5 36" xfId="832" xr:uid="{9497A676-1D7A-40AD-B02F-62C3AB151C6F}"/>
    <cellStyle name="%60 - Vurgu5 36 2" xfId="1667" xr:uid="{9AF162EC-3102-48E4-BDAE-CF3162EA1007}"/>
    <cellStyle name="%60 - Vurgu5 36 2 2" xfId="3496" xr:uid="{F2AC50EC-D9AD-4602-B1E6-BB19C9588A27}"/>
    <cellStyle name="%60 - Vurgu5 36 3" xfId="2662" xr:uid="{C01E76EB-F619-4766-BEB1-7ECB515E01A2}"/>
    <cellStyle name="%60 - Vurgu5 37" xfId="853" xr:uid="{670022EC-95A4-45C7-9FED-93F52DA16C51}"/>
    <cellStyle name="%60 - Vurgu5 37 2" xfId="1688" xr:uid="{E173D5ED-C2AB-4380-B29A-A1B20C7B93DF}"/>
    <cellStyle name="%60 - Vurgu5 37 2 2" xfId="3517" xr:uid="{9823768C-92A6-43ED-9359-7B2C2F42C599}"/>
    <cellStyle name="%60 - Vurgu5 37 3" xfId="2683" xr:uid="{F46153E8-57BB-4BC0-AD39-D4B300A5B823}"/>
    <cellStyle name="%60 - Vurgu5 38" xfId="873" xr:uid="{B745F918-AA77-44E7-B7BE-8657B5B2FC75}"/>
    <cellStyle name="%60 - Vurgu5 38 2" xfId="2703" xr:uid="{ADF30513-788A-45B3-82EA-2A9211695B3C}"/>
    <cellStyle name="%60 - Vurgu5 39" xfId="1708" xr:uid="{C0D999EE-72C5-444B-B838-D21F4F931CA4}"/>
    <cellStyle name="%60 - Vurgu5 39 2" xfId="3537" xr:uid="{50577033-56F0-4B6F-BF6E-786434F92BFD}"/>
    <cellStyle name="%60 - Vurgu5 4" xfId="103" xr:uid="{A4801617-673D-49E3-9A2F-5259BF22A416}"/>
    <cellStyle name="%60 - Vurgu5 4 2" xfId="938" xr:uid="{E60F1C56-A34C-4ACC-A94B-34A3E52C07E8}"/>
    <cellStyle name="%60 - Vurgu5 4 2 2" xfId="2767" xr:uid="{BC73E5FD-5ADD-44A4-8EE3-4D0C310836F9}"/>
    <cellStyle name="%60 - Vurgu5 4 3" xfId="1933" xr:uid="{41D1F0FF-B91A-4320-98A3-0F08DEC360D3}"/>
    <cellStyle name="%60 - Vurgu5 40" xfId="1728" xr:uid="{749849E6-A9D9-4F48-9B62-154935FDFC13}"/>
    <cellStyle name="%60 - Vurgu5 40 2" xfId="3557" xr:uid="{53E79618-5F14-49D5-8F5F-1627A58928CE}"/>
    <cellStyle name="%60 - Vurgu5 41" xfId="1748" xr:uid="{BF32E803-5C8B-475A-A095-1F597213FBF8}"/>
    <cellStyle name="%60 - Vurgu5 41 2" xfId="3577" xr:uid="{0438B30D-EA25-4665-8C20-376F4814655E}"/>
    <cellStyle name="%60 - Vurgu5 42" xfId="1768" xr:uid="{EF88D81D-883E-4CC5-92AD-29E80C19AEEA}"/>
    <cellStyle name="%60 - Vurgu5 42 2" xfId="3597" xr:uid="{A038FD4B-EA28-41EF-B998-7D9357EF6E33}"/>
    <cellStyle name="%60 - Vurgu5 43" xfId="1788" xr:uid="{E0AF6284-420F-42EB-AA24-6E54992A2419}"/>
    <cellStyle name="%60 - Vurgu5 43 2" xfId="3617" xr:uid="{4F70EFCB-8066-49E9-B09E-D3C0EAD20EB2}"/>
    <cellStyle name="%60 - Vurgu5 44" xfId="1808" xr:uid="{CB14FFE8-E7D5-4654-B05A-09A2151429E3}"/>
    <cellStyle name="%60 - Vurgu5 44 2" xfId="3637" xr:uid="{414090DE-4AAD-4FDA-B30E-C600C59589EB}"/>
    <cellStyle name="%60 - Vurgu5 45" xfId="1828" xr:uid="{4C86B56B-97E2-4DB1-A4B6-5C155E94EE65}"/>
    <cellStyle name="%60 - Vurgu5 45 2" xfId="3657" xr:uid="{90FFB8AC-8CC9-468B-87CE-B57A96C028EB}"/>
    <cellStyle name="%60 - Vurgu5 46" xfId="1848" xr:uid="{B261F8E5-17B4-4593-B904-495676B412D0}"/>
    <cellStyle name="%60 - Vurgu5 46 2" xfId="3677" xr:uid="{C1C00CEB-D4E0-4339-B020-4B046D6D3337}"/>
    <cellStyle name="%60 - Vurgu5 47" xfId="1868" xr:uid="{43F50634-6770-4BFD-9E22-C9281BAC3339}"/>
    <cellStyle name="%60 - Vurgu5 48" xfId="3697" xr:uid="{8E9C5B19-DB8C-48F3-874D-CD0C4D463261}"/>
    <cellStyle name="%60 - Vurgu5 49" xfId="3718" xr:uid="{7661BFC7-AA9F-4DD1-A784-956E4E211AE4}"/>
    <cellStyle name="%60 - Vurgu5 5" xfId="123" xr:uid="{3E867700-FE8B-4FBC-B6E0-49722F097A8D}"/>
    <cellStyle name="%60 - Vurgu5 5 2" xfId="958" xr:uid="{A2E37D2F-F43A-4AC4-AF47-34EC70F5B9DB}"/>
    <cellStyle name="%60 - Vurgu5 5 2 2" xfId="2787" xr:uid="{094B595C-611B-450F-9041-EBD93420A954}"/>
    <cellStyle name="%60 - Vurgu5 5 3" xfId="1953" xr:uid="{07C67C93-789E-478B-944F-9B464B280D29}"/>
    <cellStyle name="%60 - Vurgu5 50" xfId="3739" xr:uid="{9E27E2CB-05D0-4B78-99CF-2EB2EAD78155}"/>
    <cellStyle name="%60 - Vurgu5 51" xfId="3759" xr:uid="{18ECEBF8-8210-4314-8815-A9EF562ADFDE}"/>
    <cellStyle name="%60 - Vurgu5 52" xfId="3779" xr:uid="{F1544A53-D44C-49B9-B102-A03403EF8186}"/>
    <cellStyle name="%60 - Vurgu5 53" xfId="3799" xr:uid="{E4D4294F-08BC-4D3C-9BA4-1BD95E369D7B}"/>
    <cellStyle name="%60 - Vurgu5 54" xfId="3819" xr:uid="{CD8F7332-C834-4EA3-B926-7DBDD15EA767}"/>
    <cellStyle name="%60 - Vurgu5 55" xfId="3839" xr:uid="{89F54E9D-D476-4191-902A-44D576872019}"/>
    <cellStyle name="%60 - Vurgu5 56" xfId="3859" xr:uid="{4996028C-A2E7-4A51-B798-3458B0249BB6}"/>
    <cellStyle name="%60 - Vurgu5 57" xfId="3880" xr:uid="{6DAC55A7-E902-4B9D-A7DD-CA703276189A}"/>
    <cellStyle name="%60 - Vurgu5 58" xfId="3901" xr:uid="{1AD58909-9E5A-42A4-A67E-56B085A424C0}"/>
    <cellStyle name="%60 - Vurgu5 59" xfId="3921" xr:uid="{B103498A-36A4-402E-A3D9-F8BFD97D80E5}"/>
    <cellStyle name="%60 - Vurgu5 6" xfId="144" xr:uid="{6C00CBA2-2FF1-4771-8D8B-C5A6619E5288}"/>
    <cellStyle name="%60 - Vurgu5 6 2" xfId="979" xr:uid="{61D5F272-97FB-4577-9F53-9AA2AC0E852B}"/>
    <cellStyle name="%60 - Vurgu5 6 2 2" xfId="2808" xr:uid="{56ED13B6-8C79-4B65-96A1-B881F9533B18}"/>
    <cellStyle name="%60 - Vurgu5 6 3" xfId="1974" xr:uid="{B663FA14-5E55-457F-BBCE-1CD1D91EFB64}"/>
    <cellStyle name="%60 - Vurgu5 60" xfId="3941" xr:uid="{73EB6F72-CBC7-4213-8A84-66A4C4DAF7C7}"/>
    <cellStyle name="%60 - Vurgu5 61" xfId="3962" xr:uid="{23DC23F4-A920-4707-B820-274FFFFF79B6}"/>
    <cellStyle name="%60 - Vurgu5 62" xfId="3983" xr:uid="{59A7382F-5758-40D4-B8CE-C299042AD58F}"/>
    <cellStyle name="%60 - Vurgu5 63" xfId="4003" xr:uid="{65AC149E-D87F-4869-8FC0-F7B6EDCC5747}"/>
    <cellStyle name="%60 - Vurgu5 64" xfId="4023" xr:uid="{B4CB8E4D-569A-47FC-A974-C471999EC21C}"/>
    <cellStyle name="%60 - Vurgu5 65" xfId="4043" xr:uid="{5A387F6A-9F11-4ABD-B995-E22261228E01}"/>
    <cellStyle name="%60 - Vurgu5 66" xfId="4063" xr:uid="{D91D3D32-5E65-47DB-B601-0C6A3F7B49EC}"/>
    <cellStyle name="%60 - Vurgu5 67" xfId="4084" xr:uid="{AA0B341D-74E2-42C4-B681-53D2E4228A56}"/>
    <cellStyle name="%60 - Vurgu5 68" xfId="4105" xr:uid="{FA6E775C-76EF-401C-A90B-C5B7773CDA7F}"/>
    <cellStyle name="%60 - Vurgu5 69" xfId="4125" xr:uid="{92DAAD08-E6F7-49B9-A652-03E140B8E86E}"/>
    <cellStyle name="%60 - Vurgu5 7" xfId="167" xr:uid="{DF9E20BB-CDCB-4403-B95E-BF16B3A2B5C9}"/>
    <cellStyle name="%60 - Vurgu5 7 2" xfId="1002" xr:uid="{2CE6BA90-A0D6-4F2A-8BA7-99EA72515CE8}"/>
    <cellStyle name="%60 - Vurgu5 7 2 2" xfId="2831" xr:uid="{97E96BED-0987-44A3-B9FC-FA36F30645D0}"/>
    <cellStyle name="%60 - Vurgu5 7 3" xfId="1997" xr:uid="{AF625BA5-151E-49D2-A4CE-DBD49E4CEB97}"/>
    <cellStyle name="%60 - Vurgu5 70" xfId="4145" xr:uid="{0DCF0837-14B6-434B-B363-88AC2F40CE4B}"/>
    <cellStyle name="%60 - Vurgu5 71" xfId="4166" xr:uid="{5C22FF5B-13D2-4E05-B09F-B60AF1FC40CE}"/>
    <cellStyle name="%60 - Vurgu5 72" xfId="4187" xr:uid="{55C79F17-EC95-437B-BA94-A683519B2C70}"/>
    <cellStyle name="%60 - Vurgu5 73" xfId="4208" xr:uid="{8B1C0E4C-F2D0-4200-8328-33CCB1F8EB13}"/>
    <cellStyle name="%60 - Vurgu5 74" xfId="4228" xr:uid="{918E5499-403F-4449-A517-36747624C93C}"/>
    <cellStyle name="%60 - Vurgu5 75" xfId="4249" xr:uid="{D7B61A61-ACFB-4FB3-9CE2-9E82B177353D}"/>
    <cellStyle name="%60 - Vurgu5 76" xfId="4269" xr:uid="{261CD284-30C1-4458-B79E-F73212820BC4}"/>
    <cellStyle name="%60 - Vurgu5 77" xfId="4289" xr:uid="{E59ED76E-0FD8-402B-9867-174C51F60FD6}"/>
    <cellStyle name="%60 - Vurgu5 78" xfId="4309" xr:uid="{50D510B6-760D-4079-85FC-69D1C77C02B7}"/>
    <cellStyle name="%60 - Vurgu5 79" xfId="4329" xr:uid="{3CD15529-67BC-4A8F-A03F-7385E3E3D399}"/>
    <cellStyle name="%60 - Vurgu5 8" xfId="188" xr:uid="{7C28A18E-B057-42B2-9378-D8E6D6B5D31B}"/>
    <cellStyle name="%60 - Vurgu5 8 2" xfId="1023" xr:uid="{90536F8E-5444-4263-84F3-3A6C13D52C3C}"/>
    <cellStyle name="%60 - Vurgu5 8 2 2" xfId="2852" xr:uid="{C3AF5FF2-21BB-4129-B15E-6023DF95D8E0}"/>
    <cellStyle name="%60 - Vurgu5 8 3" xfId="2018" xr:uid="{32BB6DDB-F52A-4AB0-8EE7-3D359F451063}"/>
    <cellStyle name="%60 - Vurgu5 80" xfId="4349" xr:uid="{E020BC68-F09A-4C3F-AE25-780ED7C558EE}"/>
    <cellStyle name="%60 - Vurgu5 9" xfId="208" xr:uid="{FCE7F00A-C743-4DFB-AA43-C3EF9C985529}"/>
    <cellStyle name="%60 - Vurgu5 9 2" xfId="1043" xr:uid="{9949BC88-E54C-429F-A1FA-C78E513D5FA9}"/>
    <cellStyle name="%60 - Vurgu5 9 2 2" xfId="2872" xr:uid="{CB5AD292-1D26-4FA4-8041-65CEDED9CCF7}"/>
    <cellStyle name="%60 - Vurgu5 9 3" xfId="2038" xr:uid="{E183E200-C120-4615-A8B6-E146DF89382F}"/>
    <cellStyle name="%60 - Vurgu6" xfId="42" builtinId="52" customBuiltin="1"/>
    <cellStyle name="%60 - Vurgu6 10" xfId="232" xr:uid="{404FFF52-03FF-4549-A6E3-2046D18EB121}"/>
    <cellStyle name="%60 - Vurgu6 10 2" xfId="1067" xr:uid="{6AA8D732-7428-4C10-B6F8-D72C3AFF2628}"/>
    <cellStyle name="%60 - Vurgu6 10 2 2" xfId="2896" xr:uid="{F7E5315F-157A-49D9-A303-7566DE0F4EDB}"/>
    <cellStyle name="%60 - Vurgu6 10 3" xfId="2062" xr:uid="{8567E8AA-8F44-4F5E-B77D-71C052E5379F}"/>
    <cellStyle name="%60 - Vurgu6 11" xfId="316" xr:uid="{610DC803-1D7E-4C06-A070-03D72F078309}"/>
    <cellStyle name="%60 - Vurgu6 11 2" xfId="1151" xr:uid="{49B7DA52-0601-47A8-97E8-FC96D96F42A1}"/>
    <cellStyle name="%60 - Vurgu6 11 2 2" xfId="2980" xr:uid="{18802DA8-8C82-4800-9722-6ED0BB0DD2B1}"/>
    <cellStyle name="%60 - Vurgu6 11 3" xfId="2146" xr:uid="{A337E57C-CB9A-4FAA-898B-22C3E486A8C5}"/>
    <cellStyle name="%60 - Vurgu6 12" xfId="337" xr:uid="{ADA1CFFB-9858-4878-907A-8E41E24157FC}"/>
    <cellStyle name="%60 - Vurgu6 12 2" xfId="1172" xr:uid="{3856BCF8-788E-4FA8-82F1-CB6AE7AD61E1}"/>
    <cellStyle name="%60 - Vurgu6 12 2 2" xfId="3001" xr:uid="{7CC4ED64-6770-42D8-A283-6FFC5E06377F}"/>
    <cellStyle name="%60 - Vurgu6 12 3" xfId="2167" xr:uid="{01E76A7D-2882-47C8-932B-92ECC07AD680}"/>
    <cellStyle name="%60 - Vurgu6 13" xfId="359" xr:uid="{A5FD18CE-09D3-46CA-8CF6-E5F9359E3976}"/>
    <cellStyle name="%60 - Vurgu6 13 2" xfId="1194" xr:uid="{6C3C952A-1903-4389-A416-DD284BBB1B73}"/>
    <cellStyle name="%60 - Vurgu6 13 2 2" xfId="3023" xr:uid="{D5ABEB11-4436-4E38-9FD2-918C03986C96}"/>
    <cellStyle name="%60 - Vurgu6 13 3" xfId="2189" xr:uid="{6E1C2D92-6F92-4D8C-B279-F20CACD91A41}"/>
    <cellStyle name="%60 - Vurgu6 14" xfId="380" xr:uid="{E0FB828E-312A-4DA0-8332-28DAAB1E4AEE}"/>
    <cellStyle name="%60 - Vurgu6 14 2" xfId="1215" xr:uid="{3C037104-0A85-49BE-918E-B6CA63BCB5BF}"/>
    <cellStyle name="%60 - Vurgu6 14 2 2" xfId="3044" xr:uid="{CF5571B4-62A1-45BE-A70B-5701E007E1BF}"/>
    <cellStyle name="%60 - Vurgu6 14 3" xfId="2210" xr:uid="{8AA0AA2F-7DA3-46D8-9628-C8BC1605A806}"/>
    <cellStyle name="%60 - Vurgu6 15" xfId="401" xr:uid="{C962103C-5E46-4B72-9670-2598CBD666F3}"/>
    <cellStyle name="%60 - Vurgu6 15 2" xfId="1236" xr:uid="{45F0F30A-54A3-48AC-9A4B-2E475C638DA0}"/>
    <cellStyle name="%60 - Vurgu6 15 2 2" xfId="3065" xr:uid="{C6859864-F24B-4757-B987-09FEDA9D7CBF}"/>
    <cellStyle name="%60 - Vurgu6 15 3" xfId="2231" xr:uid="{9971744E-A58D-4B5E-8C60-90323AC02794}"/>
    <cellStyle name="%60 - Vurgu6 16" xfId="422" xr:uid="{AB0DBC4C-0D8B-4891-BBEA-2565D6ACF244}"/>
    <cellStyle name="%60 - Vurgu6 16 2" xfId="1257" xr:uid="{974B2CA6-8219-490B-A139-98D50D112DBF}"/>
    <cellStyle name="%60 - Vurgu6 16 2 2" xfId="3086" xr:uid="{4D10D413-0A1C-423A-9B9C-A74EDB2E40CA}"/>
    <cellStyle name="%60 - Vurgu6 16 3" xfId="2252" xr:uid="{5CD8313B-214E-4C0F-8BA0-56090317F48F}"/>
    <cellStyle name="%60 - Vurgu6 17" xfId="443" xr:uid="{DB8859F5-198A-4771-8AB9-E35179B920D7}"/>
    <cellStyle name="%60 - Vurgu6 17 2" xfId="1278" xr:uid="{9C1A7EC4-F38C-48A0-B303-B1ED011E5E08}"/>
    <cellStyle name="%60 - Vurgu6 17 2 2" xfId="3107" xr:uid="{C2B0BD99-1080-4BA0-BC58-CB3172A01F70}"/>
    <cellStyle name="%60 - Vurgu6 17 3" xfId="2273" xr:uid="{5289071E-CA9B-4F4E-97F3-BCDABD6A2899}"/>
    <cellStyle name="%60 - Vurgu6 18" xfId="464" xr:uid="{1C8A3347-C34C-46AB-98A8-F0EF88342913}"/>
    <cellStyle name="%60 - Vurgu6 18 2" xfId="1299" xr:uid="{FE5855C9-98A8-4B7E-854E-D019A5D6DF92}"/>
    <cellStyle name="%60 - Vurgu6 18 2 2" xfId="3128" xr:uid="{6E81191F-BE3C-4FFF-A336-8829E16ED89E}"/>
    <cellStyle name="%60 - Vurgu6 18 3" xfId="2294" xr:uid="{AA9B571A-32F3-4614-91DB-28606DA4DC9D}"/>
    <cellStyle name="%60 - Vurgu6 19" xfId="485" xr:uid="{05A7F5F1-8991-411E-8D12-F388D47EE1B4}"/>
    <cellStyle name="%60 - Vurgu6 19 2" xfId="1320" xr:uid="{AA41EFDA-52E2-445B-AA95-9E3CE96034FA}"/>
    <cellStyle name="%60 - Vurgu6 19 2 2" xfId="3149" xr:uid="{743701CF-382F-4598-AA32-709DF89EA451}"/>
    <cellStyle name="%60 - Vurgu6 19 3" xfId="2315" xr:uid="{B8443889-86FA-4944-9DDF-7945CCA26B52}"/>
    <cellStyle name="%60 - Vurgu6 2" xfId="66" xr:uid="{F59A5A0D-91C6-48A2-9238-D7A55BA3CFAA}"/>
    <cellStyle name="%60 - Vurgu6 2 2" xfId="901" xr:uid="{CB1A2612-5AB4-4BC5-AA8E-8869D63AE988}"/>
    <cellStyle name="%60 - Vurgu6 2 2 2" xfId="2730" xr:uid="{61DBCE31-FA47-4BA3-B262-BEB93FE3A88A}"/>
    <cellStyle name="%60 - Vurgu6 2 3" xfId="1896" xr:uid="{03669C1B-8C86-4F49-8FA1-D6209665753D}"/>
    <cellStyle name="%60 - Vurgu6 20" xfId="505" xr:uid="{F78D8020-0E29-47D1-A279-F5FD08897EA3}"/>
    <cellStyle name="%60 - Vurgu6 20 2" xfId="1340" xr:uid="{A3B77946-9868-4BDC-862A-744AB80F0C73}"/>
    <cellStyle name="%60 - Vurgu6 20 2 2" xfId="3169" xr:uid="{F36A9207-5572-401E-9DC7-675F90ECA2C3}"/>
    <cellStyle name="%60 - Vurgu6 20 3" xfId="2335" xr:uid="{54323F9B-1E86-486E-A41E-1D82BBE7D7DE}"/>
    <cellStyle name="%60 - Vurgu6 21" xfId="525" xr:uid="{A739744B-0541-459E-813A-540BEB16A5C3}"/>
    <cellStyle name="%60 - Vurgu6 21 2" xfId="1360" xr:uid="{DCEF9BD4-CA85-4D03-8630-EFAC43618C82}"/>
    <cellStyle name="%60 - Vurgu6 21 2 2" xfId="3189" xr:uid="{A2455FAB-385F-4EE8-99E4-F9123A944E0F}"/>
    <cellStyle name="%60 - Vurgu6 21 3" xfId="2355" xr:uid="{AFF9EAF0-B9C7-4CE8-B0B1-5A8DA0B9523C}"/>
    <cellStyle name="%60 - Vurgu6 22" xfId="545" xr:uid="{C935B73E-8074-479B-A3C7-4DBC24A14F79}"/>
    <cellStyle name="%60 - Vurgu6 22 2" xfId="1380" xr:uid="{379D436B-5BE8-49E3-83D6-69F2228A817C}"/>
    <cellStyle name="%60 - Vurgu6 22 2 2" xfId="3209" xr:uid="{2183E9CD-B1E6-4B34-890B-8BA38BB0BC9F}"/>
    <cellStyle name="%60 - Vurgu6 22 3" xfId="2375" xr:uid="{54B3EAC4-4C68-4418-8982-7E9A194F800F}"/>
    <cellStyle name="%60 - Vurgu6 23" xfId="565" xr:uid="{0974ABFE-6DCC-41C4-8B1C-637405CBF8C9}"/>
    <cellStyle name="%60 - Vurgu6 23 2" xfId="1400" xr:uid="{82A05F64-0841-4AAF-AE70-E0C58485453A}"/>
    <cellStyle name="%60 - Vurgu6 23 2 2" xfId="3229" xr:uid="{9618CAA1-BDEA-4BB6-B516-C8083C9156D5}"/>
    <cellStyle name="%60 - Vurgu6 23 3" xfId="2395" xr:uid="{986480FF-F015-43E1-B095-7A64AB76F5D1}"/>
    <cellStyle name="%60 - Vurgu6 24" xfId="586" xr:uid="{0AF650B1-CE04-4245-A66F-01507E97CF1E}"/>
    <cellStyle name="%60 - Vurgu6 24 2" xfId="1421" xr:uid="{6D8F8284-792A-4183-9887-70ACD048F489}"/>
    <cellStyle name="%60 - Vurgu6 24 2 2" xfId="3250" xr:uid="{F4154F14-6B68-47DC-99FB-AF78B992154A}"/>
    <cellStyle name="%60 - Vurgu6 24 3" xfId="2416" xr:uid="{2190FF95-FDCF-4F9E-92BD-0D8D322F8BCE}"/>
    <cellStyle name="%60 - Vurgu6 25" xfId="607" xr:uid="{C8FC5CAF-6052-4106-B7E5-CC8EB9B75558}"/>
    <cellStyle name="%60 - Vurgu6 25 2" xfId="1442" xr:uid="{750FA427-A313-4E74-9588-00309FA7776B}"/>
    <cellStyle name="%60 - Vurgu6 25 2 2" xfId="3271" xr:uid="{F6F66E5E-B031-4E15-A916-4AF2BB6EC0B7}"/>
    <cellStyle name="%60 - Vurgu6 25 3" xfId="2437" xr:uid="{96B17BD3-E01A-4148-8200-B129CB62F4D8}"/>
    <cellStyle name="%60 - Vurgu6 26" xfId="628" xr:uid="{C860A6FC-FF1A-45E0-A21D-902907986D1E}"/>
    <cellStyle name="%60 - Vurgu6 26 2" xfId="1463" xr:uid="{99191C63-5578-45C3-8DCD-3AD6D6A8A4FF}"/>
    <cellStyle name="%60 - Vurgu6 26 2 2" xfId="3292" xr:uid="{21E0B6C0-2482-4730-B910-C94062EE8BA5}"/>
    <cellStyle name="%60 - Vurgu6 26 3" xfId="2458" xr:uid="{F9786BEC-C04F-4BEE-9279-13398F770860}"/>
    <cellStyle name="%60 - Vurgu6 27" xfId="651" xr:uid="{1613E956-1348-48AA-B2F5-6DD712B5B3D5}"/>
    <cellStyle name="%60 - Vurgu6 27 2" xfId="1486" xr:uid="{693786A5-694D-47D7-AB73-8AEC9AA52261}"/>
    <cellStyle name="%60 - Vurgu6 27 2 2" xfId="3315" xr:uid="{E004A67B-0044-4BE5-983A-FBEFED343F33}"/>
    <cellStyle name="%60 - Vurgu6 27 3" xfId="2481" xr:uid="{B1E92255-5D99-4DFF-8F0B-4FC0905072CD}"/>
    <cellStyle name="%60 - Vurgu6 28" xfId="672" xr:uid="{4C9F7F5C-60EB-44EE-841D-9F767AA311B0}"/>
    <cellStyle name="%60 - Vurgu6 28 2" xfId="1507" xr:uid="{F4588BC7-B1D7-434C-95D0-97BCDC41599E}"/>
    <cellStyle name="%60 - Vurgu6 28 2 2" xfId="3336" xr:uid="{1BFEFDDB-4FA1-4410-8C53-06253986E94B}"/>
    <cellStyle name="%60 - Vurgu6 28 3" xfId="2502" xr:uid="{BA510EA5-9BCF-42D5-97B3-D3FDE2E90044}"/>
    <cellStyle name="%60 - Vurgu6 29" xfId="693" xr:uid="{5C76997B-C24B-4CEA-B8F1-CE122848A77D}"/>
    <cellStyle name="%60 - Vurgu6 29 2" xfId="1528" xr:uid="{A97EE0BA-D424-4CE6-B666-11D9436B770C}"/>
    <cellStyle name="%60 - Vurgu6 29 2 2" xfId="3357" xr:uid="{208076C4-E747-4D7A-A5FA-F3B1BC3A2A32}"/>
    <cellStyle name="%60 - Vurgu6 29 3" xfId="2523" xr:uid="{3BA26B9F-A2BC-4CED-82BE-D6FC2CBCA55B}"/>
    <cellStyle name="%60 - Vurgu6 3" xfId="86" xr:uid="{134EE906-89FB-4EDC-B50A-81DF08CE0897}"/>
    <cellStyle name="%60 - Vurgu6 3 2" xfId="921" xr:uid="{9C68D348-FC32-4740-8810-CC077E6F6A4D}"/>
    <cellStyle name="%60 - Vurgu6 3 2 2" xfId="2750" xr:uid="{6B713E93-8D5D-4349-8531-9C89F2E8A1CD}"/>
    <cellStyle name="%60 - Vurgu6 3 3" xfId="1916" xr:uid="{589FF9FC-A223-4A1F-916A-97C560FA2EA0}"/>
    <cellStyle name="%60 - Vurgu6 30" xfId="713" xr:uid="{19EBE106-2562-4682-B1E5-6D5210183907}"/>
    <cellStyle name="%60 - Vurgu6 30 2" xfId="1548" xr:uid="{86C08B36-82FB-42C8-8900-EC1BA9A7BB13}"/>
    <cellStyle name="%60 - Vurgu6 30 2 2" xfId="3377" xr:uid="{0CC66B31-645D-4CEA-ABE7-92BE10E139A2}"/>
    <cellStyle name="%60 - Vurgu6 30 3" xfId="2543" xr:uid="{0A78D40A-6EB9-4668-BB10-B776B85657F2}"/>
    <cellStyle name="%60 - Vurgu6 31" xfId="734" xr:uid="{73EC199A-B433-427F-B8D9-A58E65FA79AA}"/>
    <cellStyle name="%60 - Vurgu6 31 2" xfId="1569" xr:uid="{D522E8B8-D4CC-43A2-A4F0-0C313D910D3A}"/>
    <cellStyle name="%60 - Vurgu6 31 2 2" xfId="3398" xr:uid="{5815A0A7-072B-4E1B-9E08-D1B9A62C3BFA}"/>
    <cellStyle name="%60 - Vurgu6 31 3" xfId="2564" xr:uid="{C7E06F00-7ACC-4890-8F86-B09E7F8EC1BA}"/>
    <cellStyle name="%60 - Vurgu6 32" xfId="755" xr:uid="{CF77E843-5595-481B-AB2D-5E668C563A62}"/>
    <cellStyle name="%60 - Vurgu6 32 2" xfId="1590" xr:uid="{3211393B-B7A2-425D-A00A-6AB0EB2C8B5C}"/>
    <cellStyle name="%60 - Vurgu6 32 2 2" xfId="3419" xr:uid="{A2385637-4ACE-4E46-8C1A-DA2A9691F08F}"/>
    <cellStyle name="%60 - Vurgu6 32 3" xfId="2585" xr:uid="{4E75E784-9891-4B31-80AD-85A882A41CC1}"/>
    <cellStyle name="%60 - Vurgu6 33" xfId="775" xr:uid="{4E170C5B-80D7-4BBE-B7E0-812369366269}"/>
    <cellStyle name="%60 - Vurgu6 33 2" xfId="1610" xr:uid="{159817EA-5BE7-4974-BFE0-A64A91E50875}"/>
    <cellStyle name="%60 - Vurgu6 33 2 2" xfId="3439" xr:uid="{554E7AC6-0B02-4E8B-B1F3-65E50FC76F42}"/>
    <cellStyle name="%60 - Vurgu6 33 3" xfId="2605" xr:uid="{C64F2110-D924-4427-89FE-5C91BA09FBBB}"/>
    <cellStyle name="%60 - Vurgu6 34" xfId="795" xr:uid="{BB00E764-BCB4-4723-B503-B1347401867B}"/>
    <cellStyle name="%60 - Vurgu6 34 2" xfId="1630" xr:uid="{38A183A0-F9C3-4F6A-B4F5-120C973DCBDC}"/>
    <cellStyle name="%60 - Vurgu6 34 2 2" xfId="3459" xr:uid="{FD55539B-1581-4604-AD32-2863D3E2C308}"/>
    <cellStyle name="%60 - Vurgu6 34 3" xfId="2625" xr:uid="{290D224D-ED71-4BFD-9254-6020E80D0BC1}"/>
    <cellStyle name="%60 - Vurgu6 35" xfId="815" xr:uid="{8B689305-D05C-4E84-B643-67E33E75F449}"/>
    <cellStyle name="%60 - Vurgu6 35 2" xfId="1650" xr:uid="{AE5C4882-AB6A-4C26-98C9-43407200B629}"/>
    <cellStyle name="%60 - Vurgu6 35 2 2" xfId="3479" xr:uid="{2F95DA85-76B2-4DEB-B484-5FD30C5B88C2}"/>
    <cellStyle name="%60 - Vurgu6 35 3" xfId="2645" xr:uid="{73F849F5-B17B-4BBD-BD1E-77D7403B1750}"/>
    <cellStyle name="%60 - Vurgu6 36" xfId="835" xr:uid="{68F6677C-10F6-415F-8824-9E955F04A1F2}"/>
    <cellStyle name="%60 - Vurgu6 36 2" xfId="1670" xr:uid="{0DCF3DE0-150C-44F8-8C4F-529D2D211618}"/>
    <cellStyle name="%60 - Vurgu6 36 2 2" xfId="3499" xr:uid="{B7194B64-BFE9-4823-B05A-690EB96BD8E5}"/>
    <cellStyle name="%60 - Vurgu6 36 3" xfId="2665" xr:uid="{1E65FD9F-AF4D-4F3F-AE47-84049A57638B}"/>
    <cellStyle name="%60 - Vurgu6 37" xfId="856" xr:uid="{0A5EA9E1-92F3-417E-8474-82C3E9CBD442}"/>
    <cellStyle name="%60 - Vurgu6 37 2" xfId="1691" xr:uid="{E323D15A-4DB4-4768-AFE0-8A0917D23A2F}"/>
    <cellStyle name="%60 - Vurgu6 37 2 2" xfId="3520" xr:uid="{0DF267C0-78A4-4C79-8D9E-1E52D0F3F5A4}"/>
    <cellStyle name="%60 - Vurgu6 37 3" xfId="2686" xr:uid="{F8EBFBE8-75EA-424A-A7F9-1756FB1CB432}"/>
    <cellStyle name="%60 - Vurgu6 38" xfId="876" xr:uid="{379A5FC4-F950-4DA5-A7D6-802DFBB8CDB1}"/>
    <cellStyle name="%60 - Vurgu6 38 2" xfId="2706" xr:uid="{E4D23E2D-6DCF-4060-B622-6B7DF5A9A91C}"/>
    <cellStyle name="%60 - Vurgu6 39" xfId="1711" xr:uid="{3DA59334-B430-4763-84A3-E025DE43A5BA}"/>
    <cellStyle name="%60 - Vurgu6 39 2" xfId="3540" xr:uid="{E34D9143-BC2B-44EA-8296-6204CC4C794E}"/>
    <cellStyle name="%60 - Vurgu6 4" xfId="106" xr:uid="{82840543-29FD-4BD2-A64A-45CA90923C4F}"/>
    <cellStyle name="%60 - Vurgu6 4 2" xfId="941" xr:uid="{B018522F-0315-4934-9784-CC02CC993AAC}"/>
    <cellStyle name="%60 - Vurgu6 4 2 2" xfId="2770" xr:uid="{0D0B6A09-B731-4C6B-95E3-4C7269E2C5FB}"/>
    <cellStyle name="%60 - Vurgu6 4 3" xfId="1936" xr:uid="{123E034E-A447-4878-AF94-8CD6B6EA0508}"/>
    <cellStyle name="%60 - Vurgu6 40" xfId="1731" xr:uid="{21EB86A8-E4D4-4BD6-A414-896A661FD746}"/>
    <cellStyle name="%60 - Vurgu6 40 2" xfId="3560" xr:uid="{6AE6D916-581F-494A-B8AD-7D9AB3954863}"/>
    <cellStyle name="%60 - Vurgu6 41" xfId="1751" xr:uid="{6556FF4C-C98D-41AD-8752-29D28C706D4A}"/>
    <cellStyle name="%60 - Vurgu6 41 2" xfId="3580" xr:uid="{AC813313-FA0E-400C-BBE3-90351615340D}"/>
    <cellStyle name="%60 - Vurgu6 42" xfId="1771" xr:uid="{E2E0EB07-5BC3-4523-9EFB-E4CA0CA0F2FD}"/>
    <cellStyle name="%60 - Vurgu6 42 2" xfId="3600" xr:uid="{DC7BBFDC-6B50-47CF-90F1-F9DE4611A033}"/>
    <cellStyle name="%60 - Vurgu6 43" xfId="1791" xr:uid="{CD0D012E-958B-4263-96CE-F2137909001C}"/>
    <cellStyle name="%60 - Vurgu6 43 2" xfId="3620" xr:uid="{E06FE453-DD61-4CD8-A597-BBEF2DF3A631}"/>
    <cellStyle name="%60 - Vurgu6 44" xfId="1811" xr:uid="{AF2A900B-DDF8-427E-93E5-42DE4414695C}"/>
    <cellStyle name="%60 - Vurgu6 44 2" xfId="3640" xr:uid="{309F33AF-3C16-43CA-BB37-42F60229E204}"/>
    <cellStyle name="%60 - Vurgu6 45" xfId="1831" xr:uid="{323BEF48-131A-42BD-9CBE-5B82338E9F8B}"/>
    <cellStyle name="%60 - Vurgu6 45 2" xfId="3660" xr:uid="{A1A28489-C74C-4F68-9AD3-514F32EFE17C}"/>
    <cellStyle name="%60 - Vurgu6 46" xfId="1851" xr:uid="{2AD8BDD8-0946-4629-ADEF-8F9C7CAEE4DB}"/>
    <cellStyle name="%60 - Vurgu6 46 2" xfId="3680" xr:uid="{13188B11-DFD3-423E-BC9E-FAD9D66BE532}"/>
    <cellStyle name="%60 - Vurgu6 47" xfId="1871" xr:uid="{5444D729-1E2F-4072-8E83-7C064FE111E9}"/>
    <cellStyle name="%60 - Vurgu6 48" xfId="3700" xr:uid="{8139A79D-300C-420C-B4D2-5DCC7A1F4D36}"/>
    <cellStyle name="%60 - Vurgu6 49" xfId="3721" xr:uid="{3FEEA232-3E88-405E-B35D-448CA3A4CCCE}"/>
    <cellStyle name="%60 - Vurgu6 5" xfId="126" xr:uid="{6F4DE5C4-47F7-4054-9646-502E548728D4}"/>
    <cellStyle name="%60 - Vurgu6 5 2" xfId="961" xr:uid="{F51850D5-46D2-4ACD-A8FF-50D26754FC09}"/>
    <cellStyle name="%60 - Vurgu6 5 2 2" xfId="2790" xr:uid="{702DF0E0-71E3-41C7-B89A-B2217CD972BB}"/>
    <cellStyle name="%60 - Vurgu6 5 3" xfId="1956" xr:uid="{9D104D38-6FAD-4344-AF57-5A2D9DFF8DF5}"/>
    <cellStyle name="%60 - Vurgu6 50" xfId="3742" xr:uid="{8BECB0F4-66B7-40ED-B122-DAC675CC5A2F}"/>
    <cellStyle name="%60 - Vurgu6 51" xfId="3762" xr:uid="{1A5617E3-EE19-42DB-B336-53A923B84A02}"/>
    <cellStyle name="%60 - Vurgu6 52" xfId="3782" xr:uid="{20A72726-71DA-4AA5-8308-C7A67F58FBB0}"/>
    <cellStyle name="%60 - Vurgu6 53" xfId="3802" xr:uid="{E6860128-F907-4115-A1B9-242E25363915}"/>
    <cellStyle name="%60 - Vurgu6 54" xfId="3822" xr:uid="{07F56846-AC04-44C4-8041-4EF8850BAF3E}"/>
    <cellStyle name="%60 - Vurgu6 55" xfId="3842" xr:uid="{92CEB53E-1F03-40D2-806E-4C09EC9E33BD}"/>
    <cellStyle name="%60 - Vurgu6 56" xfId="3862" xr:uid="{33F94364-84C0-4C8A-B2F1-89E86EFE300C}"/>
    <cellStyle name="%60 - Vurgu6 57" xfId="3883" xr:uid="{5EB76A4A-B386-4B00-8A83-91047E1B9AA4}"/>
    <cellStyle name="%60 - Vurgu6 58" xfId="3904" xr:uid="{761CEA06-BA7F-4E90-AB94-F84167D07D47}"/>
    <cellStyle name="%60 - Vurgu6 59" xfId="3924" xr:uid="{A7F25824-A9CC-4EA5-9496-400723C0ED19}"/>
    <cellStyle name="%60 - Vurgu6 6" xfId="147" xr:uid="{3683D21A-5EF9-4CB4-8403-38256771D448}"/>
    <cellStyle name="%60 - Vurgu6 6 2" xfId="982" xr:uid="{5ABFF45C-23B5-4D0E-8C5D-E8A63F6F5314}"/>
    <cellStyle name="%60 - Vurgu6 6 2 2" xfId="2811" xr:uid="{21CF9E20-0F31-4980-A1AE-80FD5A42D122}"/>
    <cellStyle name="%60 - Vurgu6 6 3" xfId="1977" xr:uid="{21120493-FAC7-46AA-AC89-F9748A9C24F5}"/>
    <cellStyle name="%60 - Vurgu6 60" xfId="3944" xr:uid="{659486F5-4ED4-4910-BDC5-C585240F96B2}"/>
    <cellStyle name="%60 - Vurgu6 61" xfId="3965" xr:uid="{37EF4DED-5BF7-4768-B544-93E0CEA60A87}"/>
    <cellStyle name="%60 - Vurgu6 62" xfId="3986" xr:uid="{64D944A1-0F88-42E6-82B1-AA71B1584601}"/>
    <cellStyle name="%60 - Vurgu6 63" xfId="4006" xr:uid="{895EF977-DF8E-4DE5-9917-C295D174953C}"/>
    <cellStyle name="%60 - Vurgu6 64" xfId="4026" xr:uid="{3AF3FF20-92BB-4CCE-BC0D-BB7BFA2415C0}"/>
    <cellStyle name="%60 - Vurgu6 65" xfId="4046" xr:uid="{945E1EBD-7D4B-4C09-8380-26FF30139F4D}"/>
    <cellStyle name="%60 - Vurgu6 66" xfId="4066" xr:uid="{2DCF2E75-736D-4604-BE91-1216BD5C19A9}"/>
    <cellStyle name="%60 - Vurgu6 67" xfId="4087" xr:uid="{7832403E-0B78-4FFB-8AB8-931CEF5C497D}"/>
    <cellStyle name="%60 - Vurgu6 68" xfId="4108" xr:uid="{6590705F-4E7A-45D0-A5E5-ED3680DB9F20}"/>
    <cellStyle name="%60 - Vurgu6 69" xfId="4128" xr:uid="{FCAF0A4F-A979-4A85-9ADB-33A7444BF20D}"/>
    <cellStyle name="%60 - Vurgu6 7" xfId="170" xr:uid="{33990DD9-2D46-437E-8156-81BFE53363AF}"/>
    <cellStyle name="%60 - Vurgu6 7 2" xfId="1005" xr:uid="{19335921-48D0-4D4C-AF0E-AEADC5A2E2BF}"/>
    <cellStyle name="%60 - Vurgu6 7 2 2" xfId="2834" xr:uid="{817DD4A9-8AD5-4075-B978-1E85C4B6ADE9}"/>
    <cellStyle name="%60 - Vurgu6 7 3" xfId="2000" xr:uid="{EBBE2803-6842-42DD-BABD-3F8AEDB6F17E}"/>
    <cellStyle name="%60 - Vurgu6 70" xfId="4148" xr:uid="{2F8B3DA9-94C8-4D12-B91D-318BA5C56FC1}"/>
    <cellStyle name="%60 - Vurgu6 71" xfId="4169" xr:uid="{23EE3265-AB86-44EB-9A7A-FB40DA584E8C}"/>
    <cellStyle name="%60 - Vurgu6 72" xfId="4190" xr:uid="{CD797613-A94D-482E-9AE9-300ED961B2FE}"/>
    <cellStyle name="%60 - Vurgu6 73" xfId="4211" xr:uid="{0AC1EEB4-2FC0-455D-A4A0-1F66C71FFE97}"/>
    <cellStyle name="%60 - Vurgu6 74" xfId="4231" xr:uid="{2A50001F-DE9B-495E-A11C-C7687E42D258}"/>
    <cellStyle name="%60 - Vurgu6 75" xfId="4252" xr:uid="{8A9548A1-A423-4CB1-9EF1-7B10E42709EB}"/>
    <cellStyle name="%60 - Vurgu6 76" xfId="4272" xr:uid="{5CB9F2A6-13D5-4938-8D5A-E6F97D0B4B8F}"/>
    <cellStyle name="%60 - Vurgu6 77" xfId="4292" xr:uid="{C7D041CA-2B1D-4A3D-98AD-C6B1DC1398FB}"/>
    <cellStyle name="%60 - Vurgu6 78" xfId="4312" xr:uid="{3E485D84-E6BF-40BB-9760-C226498A1AC0}"/>
    <cellStyle name="%60 - Vurgu6 79" xfId="4332" xr:uid="{E7AA0F02-DF16-44AD-A649-2B6E4B10E12B}"/>
    <cellStyle name="%60 - Vurgu6 8" xfId="191" xr:uid="{FEF16F76-9895-4AF1-893D-D72FC837F35B}"/>
    <cellStyle name="%60 - Vurgu6 8 2" xfId="1026" xr:uid="{DFE09D3B-A8F0-41BB-B3CF-DEFEF96E588A}"/>
    <cellStyle name="%60 - Vurgu6 8 2 2" xfId="2855" xr:uid="{09A30CA9-DA18-4DBB-B4EC-DEE20F2328BE}"/>
    <cellStyle name="%60 - Vurgu6 8 3" xfId="2021" xr:uid="{F808E8C7-8FDA-4A5A-BDF3-E403E0E3FB92}"/>
    <cellStyle name="%60 - Vurgu6 80" xfId="4352" xr:uid="{01D19F80-CCC2-4697-BF3D-7E7355379357}"/>
    <cellStyle name="%60 - Vurgu6 9" xfId="211" xr:uid="{2BA0C7EC-13BD-44EE-8BD0-308F490561BA}"/>
    <cellStyle name="%60 - Vurgu6 9 2" xfId="1046" xr:uid="{408536C2-9B2A-425D-ACA3-F84789942580}"/>
    <cellStyle name="%60 - Vurgu6 9 2 2" xfId="2875" xr:uid="{F7051C9B-A774-443E-A356-691F6953E0C6}"/>
    <cellStyle name="%60 - Vurgu6 9 3" xfId="2041" xr:uid="{3AE653AB-B005-45DE-AD06-3B894A5D6E06}"/>
    <cellStyle name="Açıklama Metni" xfId="17" builtinId="53" customBuiltin="1"/>
    <cellStyle name="Ana Başlık" xfId="3" builtinId="15" customBuiltin="1"/>
    <cellStyle name="Bağlı Hücre" xfId="14" builtinId="24" customBuiltin="1"/>
    <cellStyle name="Başlık 1" xfId="4" builtinId="16" customBuiltin="1"/>
    <cellStyle name="Başlık 2" xfId="5" builtinId="17" customBuiltin="1"/>
    <cellStyle name="Başlık 3" xfId="6" builtinId="18" customBuiltin="1"/>
    <cellStyle name="Başlık 4" xfId="7" builtinId="19" customBuiltin="1"/>
    <cellStyle name="Çıkış" xfId="12" builtinId="21" customBuiltin="1"/>
    <cellStyle name="Giriş" xfId="11" builtinId="20" customBuiltin="1"/>
    <cellStyle name="Hesaplama" xfId="13" builtinId="22" customBuiltin="1"/>
    <cellStyle name="İşaretli Hücre" xfId="15" builtinId="23" customBuiltin="1"/>
    <cellStyle name="İyi" xfId="8" builtinId="26" customBuiltin="1"/>
    <cellStyle name="Köprü" xfId="1" builtinId="8"/>
    <cellStyle name="Kötü" xfId="9" builtinId="27" customBuiltin="1"/>
    <cellStyle name="Normal" xfId="0" builtinId="0"/>
    <cellStyle name="Normal 10" xfId="192" xr:uid="{5ED13066-113E-4092-9763-72D60F47E6DE}"/>
    <cellStyle name="Normal 10 2" xfId="1027" xr:uid="{FD02E949-C9A9-4EAD-9D41-1405B1DB0D29}"/>
    <cellStyle name="Normal 10 2 2" xfId="2856" xr:uid="{96969F0B-BB61-4346-9087-5BF61B87BA20}"/>
    <cellStyle name="Normal 10 3" xfId="2022" xr:uid="{F70DF411-1254-4A18-A455-5C5FC0134888}"/>
    <cellStyle name="Normal 100" xfId="629" xr:uid="{E04F8735-BFF7-4530-80F1-69E86BA9139B}"/>
    <cellStyle name="Normal 100 2" xfId="1464" xr:uid="{B0704F87-EF21-4951-A875-01B5ACF3437D}"/>
    <cellStyle name="Normal 100 2 2" xfId="3293" xr:uid="{6B82A4D6-27A0-435F-B9D4-36AC27A82BCC}"/>
    <cellStyle name="Normal 100 3" xfId="2459" xr:uid="{936B70EF-D0BA-4BFA-B315-61C5D9E64B3B}"/>
    <cellStyle name="Normal 11" xfId="212" xr:uid="{A8E5555D-50DC-4A09-BD49-8FDBC0611C8E}"/>
    <cellStyle name="Normal 11 2" xfId="1047" xr:uid="{A0F92B06-6D01-4301-9231-0ABEA1F9AB1C}"/>
    <cellStyle name="Normal 11 2 2" xfId="2876" xr:uid="{E97B7392-BC4D-4CBE-85DD-F8F523B34A13}"/>
    <cellStyle name="Normal 11 3" xfId="2042" xr:uid="{38BDAB81-1BEB-453A-80EE-D5796061158F}"/>
    <cellStyle name="Normal 12" xfId="296" xr:uid="{B18E7301-900C-4A1E-8686-96EE144AF478}"/>
    <cellStyle name="Normal 12 2" xfId="1131" xr:uid="{EB52B3C4-989C-4F90-B0D9-4FD3E50C5103}"/>
    <cellStyle name="Normal 12 2 2" xfId="2960" xr:uid="{EBAC9516-04A6-487D-86EB-32969075A6A0}"/>
    <cellStyle name="Normal 12 3" xfId="2126" xr:uid="{BD2CD2C3-48D8-40FD-AE95-B921B439AD37}"/>
    <cellStyle name="Normal 13" xfId="317" xr:uid="{531DEDC1-CAE3-4646-8C10-43E132DB1894}"/>
    <cellStyle name="Normal 13 2" xfId="1152" xr:uid="{2A93BEF8-CB93-4D01-A039-5E1EA17914E7}"/>
    <cellStyle name="Normal 13 2 2" xfId="2981" xr:uid="{676DB64D-6E7D-48E0-B8CC-CC874DE8FB89}"/>
    <cellStyle name="Normal 13 3" xfId="2147" xr:uid="{0011A452-7FA7-47F1-A8E6-9E5C3486964F}"/>
    <cellStyle name="Normal 14" xfId="339" xr:uid="{6AECEEF0-9BFB-4750-AA68-9D98F92225C1}"/>
    <cellStyle name="Normal 14 2" xfId="1174" xr:uid="{FA4A28A5-E1D5-43B8-B635-4548A6D49D4C}"/>
    <cellStyle name="Normal 14 2 2" xfId="3003" xr:uid="{36B047EC-6599-4E93-A59C-950A97442BC4}"/>
    <cellStyle name="Normal 14 3" xfId="2169" xr:uid="{0742C02A-B2C8-464E-A9E5-A3CF252BE573}"/>
    <cellStyle name="Normal 15" xfId="360" xr:uid="{C3FBEF4B-0120-4EF9-9D63-BC71886A198A}"/>
    <cellStyle name="Normal 15 2" xfId="1195" xr:uid="{0CB63B68-F439-48EE-A88D-0546FA63D94B}"/>
    <cellStyle name="Normal 15 2 2" xfId="3024" xr:uid="{1754FAE4-617A-4C80-93FC-D7388C2CC303}"/>
    <cellStyle name="Normal 15 3" xfId="2190" xr:uid="{FDD212FB-5750-44E1-A975-AD75C3A14AC9}"/>
    <cellStyle name="Normal 16" xfId="381" xr:uid="{275B69DC-807B-4E18-8B91-23A0D00C3C25}"/>
    <cellStyle name="Normal 16 2" xfId="1216" xr:uid="{EBE630CB-AC92-411D-BE2E-CE029098D553}"/>
    <cellStyle name="Normal 16 2 2" xfId="3045" xr:uid="{AE9B7456-A871-43EE-8E03-C9F83489BE0E}"/>
    <cellStyle name="Normal 16 3" xfId="2211" xr:uid="{05335073-8EB0-4412-A35F-D90892C25611}"/>
    <cellStyle name="Normal 17" xfId="402" xr:uid="{A951A670-B032-4AF5-82FF-3C310D206487}"/>
    <cellStyle name="Normal 17 2" xfId="1237" xr:uid="{746910E5-7601-43C4-9478-84CA3AD369D8}"/>
    <cellStyle name="Normal 17 2 2" xfId="3066" xr:uid="{45F2F22F-6C39-4DC5-8F60-8B501040A491}"/>
    <cellStyle name="Normal 17 3" xfId="2232" xr:uid="{C326E103-2045-4ECC-952B-5547C56FE9DD}"/>
    <cellStyle name="Normal 18" xfId="423" xr:uid="{9383F60D-8FF8-4E7D-B70B-9F1B720B55E6}"/>
    <cellStyle name="Normal 18 2" xfId="1258" xr:uid="{12C82A00-A7DF-4523-80D5-B8E06E355E85}"/>
    <cellStyle name="Normal 18 2 2" xfId="3087" xr:uid="{3272B137-04C1-4AB6-B9E1-B2ED49A77D39}"/>
    <cellStyle name="Normal 18 3" xfId="2253" xr:uid="{3118DB1A-F364-4CAF-901E-C02F8CB0F911}"/>
    <cellStyle name="Normal 19" xfId="444" xr:uid="{1BC29815-D9E6-495D-B615-A9C0A1C6DFD4}"/>
    <cellStyle name="Normal 19 2" xfId="1279" xr:uid="{99A250A2-08FB-485C-9D04-218826E5D388}"/>
    <cellStyle name="Normal 19 2 2" xfId="3108" xr:uid="{3935935A-C4E0-41C0-AA74-0D4E909AF7B1}"/>
    <cellStyle name="Normal 19 3" xfId="2274" xr:uid="{FD7B9BE7-2CE3-480D-BECA-03F076894741}"/>
    <cellStyle name="Normal 2" xfId="43" xr:uid="{3CC704D1-D3BC-4596-95F5-2D65431F0E57}"/>
    <cellStyle name="Normal 2 2" xfId="233" xr:uid="{AE750B9F-73F8-4772-B9DC-5ED4F23D9363}"/>
    <cellStyle name="Normal 2 2 2" xfId="1068" xr:uid="{BE63039A-EB05-4BE5-A23C-46E23E81829D}"/>
    <cellStyle name="Normal 2 2 2 2" xfId="2897" xr:uid="{A5F3AE32-6A9F-49C4-96A2-96E2546685A0}"/>
    <cellStyle name="Normal 2 2 3" xfId="2063" xr:uid="{8B492967-B83C-47E1-8112-41E5AAB1DBF7}"/>
    <cellStyle name="Normal 2 3" xfId="878" xr:uid="{E1D473BE-DE3B-43EF-BDF2-6DC723016498}"/>
    <cellStyle name="Normal 2 3 2" xfId="2707" xr:uid="{7CC3B6A9-0B12-478C-895E-77077A5878BC}"/>
    <cellStyle name="Normal 2 4" xfId="1873" xr:uid="{C39EFA0E-DA24-40D2-8DDB-B2873AAC0FBC}"/>
    <cellStyle name="Normal 20" xfId="148" xr:uid="{7ED6117D-8DF7-490D-ACCD-C55DAD752176}"/>
    <cellStyle name="Normal 20 2" xfId="983" xr:uid="{3F8E0E53-FDC4-480D-8ABD-8CCFC7AE9D2C}"/>
    <cellStyle name="Normal 20 2 2" xfId="2812" xr:uid="{9C68415B-C743-488A-A0BE-74DE844563CB}"/>
    <cellStyle name="Normal 20 3" xfId="1978" xr:uid="{B829E2FE-92F1-487C-994E-DA471ECEDCCB}"/>
    <cellStyle name="Normal 21" xfId="465" xr:uid="{52045C2C-1186-4985-A263-0FA50C953DA4}"/>
    <cellStyle name="Normal 21 2" xfId="1300" xr:uid="{4F2442CB-346A-4256-AFAA-982346A3564D}"/>
    <cellStyle name="Normal 21 2 2" xfId="3129" xr:uid="{9F3BA7C9-ED0D-4539-A561-046EB1B92A27}"/>
    <cellStyle name="Normal 21 3" xfId="2295" xr:uid="{6F5E7444-E65E-4D63-9426-98B0D7BFB093}"/>
    <cellStyle name="Normal 22" xfId="486" xr:uid="{A53C9A83-569F-4B78-B3EC-BDF3A3146D8D}"/>
    <cellStyle name="Normal 22 2" xfId="1321" xr:uid="{38BE6A8D-3503-4BFE-9C6C-9FAC38306176}"/>
    <cellStyle name="Normal 22 2 2" xfId="3150" xr:uid="{86D93B8E-D46A-4C95-847B-E81237F26AE5}"/>
    <cellStyle name="Normal 22 3" xfId="2316" xr:uid="{99B23D6F-D930-4519-B531-063EB40E848E}"/>
    <cellStyle name="Normal 23" xfId="506" xr:uid="{856204C7-77F0-4AC8-9338-53CCF7AEFE11}"/>
    <cellStyle name="Normal 23 2" xfId="1341" xr:uid="{1F457969-9F64-4A67-BBE1-CA21119008EB}"/>
    <cellStyle name="Normal 23 2 2" xfId="3170" xr:uid="{D37D5808-464F-4731-AC35-40A9015682B6}"/>
    <cellStyle name="Normal 23 3" xfId="2336" xr:uid="{F2552BF0-2F31-44AE-8D95-4114493306EB}"/>
    <cellStyle name="Normal 24" xfId="234" xr:uid="{C7345A1D-9365-433A-AC69-AE64BD50B5FF}"/>
    <cellStyle name="Normal 24 2" xfId="1069" xr:uid="{D319378E-360C-4086-B4F2-93E35D91DC92}"/>
    <cellStyle name="Normal 24 2 2" xfId="2898" xr:uid="{2118E52D-3A0C-411D-A4D3-DDA9FF73B0BB}"/>
    <cellStyle name="Normal 24 3" xfId="2064" xr:uid="{2703D6A5-7952-404D-B658-900298253EF3}"/>
    <cellStyle name="Normal 25" xfId="149" xr:uid="{981F28C5-E98A-4633-99C8-F5A733D1FD96}"/>
    <cellStyle name="Normal 25 2" xfId="984" xr:uid="{E1227106-687B-4426-8DCE-F0C3BD2438BE}"/>
    <cellStyle name="Normal 25 2 2" xfId="2813" xr:uid="{E302A2F3-18C5-4BD1-9638-F08D1FBC89FF}"/>
    <cellStyle name="Normal 25 3" xfId="1979" xr:uid="{EAE40049-D6D6-4970-9F93-47557745A195}"/>
    <cellStyle name="Normal 26" xfId="526" xr:uid="{D0B48F77-8F34-44A3-9523-699CE5297A93}"/>
    <cellStyle name="Normal 26 2" xfId="1361" xr:uid="{DF7F8D5A-E944-4AFB-B618-D7F5826E0D22}"/>
    <cellStyle name="Normal 26 2 2" xfId="3190" xr:uid="{24C3890A-75AC-4A21-93F5-ED8441D82A26}"/>
    <cellStyle name="Normal 26 3" xfId="2356" xr:uid="{E7DE5356-FECB-4837-8997-928476D975C5}"/>
    <cellStyle name="Normal 27" xfId="546" xr:uid="{63DD8752-B0F3-4630-8A74-8215D9581B44}"/>
    <cellStyle name="Normal 27 2" xfId="1381" xr:uid="{BF1B2F5C-AA0A-437E-A471-C01EFB8CE2AE}"/>
    <cellStyle name="Normal 27 2 2" xfId="3210" xr:uid="{F5C564B8-ED70-409C-960B-3CB672DFBB61}"/>
    <cellStyle name="Normal 27 3" xfId="2376" xr:uid="{C2C86FEB-FA3F-4F29-85C3-3BA877D7B496}"/>
    <cellStyle name="Normal 28" xfId="566" xr:uid="{37D54AB0-40DD-4136-A3A0-25F8793B2143}"/>
    <cellStyle name="Normal 28 2" xfId="1401" xr:uid="{B4C64786-EB13-4B9C-A48B-B3BAC850A3AD}"/>
    <cellStyle name="Normal 28 2 2" xfId="3230" xr:uid="{F78DBEB4-1068-4A76-9C02-8997BCB7EFD6}"/>
    <cellStyle name="Normal 28 3" xfId="2396" xr:uid="{9337E4D6-4116-4BA5-B296-3E1D4E62C8B5}"/>
    <cellStyle name="Normal 29" xfId="587" xr:uid="{C184BB42-5B97-4698-A902-91A35EAC0F12}"/>
    <cellStyle name="Normal 29 2" xfId="1422" xr:uid="{29B0809C-AE06-4198-82DA-F1DB2402DFE4}"/>
    <cellStyle name="Normal 29 2 2" xfId="3251" xr:uid="{AF23B9FD-F223-4A1F-A176-80BE8BF340CD}"/>
    <cellStyle name="Normal 29 3" xfId="2417" xr:uid="{17786F69-11A0-40B7-AA10-A2F85EDB5F97}"/>
    <cellStyle name="Normal 3" xfId="47" xr:uid="{A55D1E57-3447-4B4B-8B14-4832D2ABC01A}"/>
    <cellStyle name="Normal 3 2" xfId="882" xr:uid="{493DB1F9-F141-4AD4-88F0-2F9BC41B66A4}"/>
    <cellStyle name="Normal 3 2 2" xfId="2711" xr:uid="{268FCE95-B3E8-44DD-8D5F-B863BB22FCB1}"/>
    <cellStyle name="Normal 3 3" xfId="1877" xr:uid="{F2D839AA-8565-4772-8101-ECF33DD990F4}"/>
    <cellStyle name="Normal 30" xfId="608" xr:uid="{4E4586BF-4ED5-4506-8E3C-1B8630490B51}"/>
    <cellStyle name="Normal 30 2" xfId="1443" xr:uid="{BE312905-0848-4743-9D12-9180663FB4BE}"/>
    <cellStyle name="Normal 30 2 2" xfId="3272" xr:uid="{447CF977-93E0-4EFD-9DDC-6483FC93F1CE}"/>
    <cellStyle name="Normal 30 3" xfId="2438" xr:uid="{24F24F5F-EB31-4A8C-A56B-DDE14626E4E8}"/>
    <cellStyle name="Normal 31" xfId="631" xr:uid="{E48F1760-E8BA-449C-8030-D58350A01F09}"/>
    <cellStyle name="Normal 31 2" xfId="1466" xr:uid="{853BC4FC-4556-420D-A5FE-6AA2E7E13223}"/>
    <cellStyle name="Normal 31 2 2" xfId="3295" xr:uid="{B0A62326-BA0C-403B-A25C-6E0EA9055935}"/>
    <cellStyle name="Normal 31 3" xfId="2461" xr:uid="{F576D8D2-D6FE-4F4E-B884-5CF6EE4564AE}"/>
    <cellStyle name="Normal 32" xfId="652" xr:uid="{E74179BD-E6C0-4A00-A456-3E41109495AA}"/>
    <cellStyle name="Normal 32 2" xfId="1487" xr:uid="{29577BB1-FD2D-4351-B45D-03B5698C2FC8}"/>
    <cellStyle name="Normal 32 2 2" xfId="3316" xr:uid="{FAC8FEAC-E360-40F5-88C4-F2B2A7A461ED}"/>
    <cellStyle name="Normal 32 3" xfId="2482" xr:uid="{2DEF45DA-A2AD-4E75-A027-636756FB5E01}"/>
    <cellStyle name="Normal 33" xfId="673" xr:uid="{5A1A3606-009E-4DC6-B006-26EE3B2CBBE4}"/>
    <cellStyle name="Normal 33 2" xfId="1508" xr:uid="{DD3A83F9-9B0F-4E77-8209-7AFBA46892BB}"/>
    <cellStyle name="Normal 33 2 2" xfId="3337" xr:uid="{9F13253A-16FA-4CE2-9FCB-DB2BF97F26EF}"/>
    <cellStyle name="Normal 33 3" xfId="2503" xr:uid="{A987B8AE-1BC1-4018-ADD7-455BDBAFF1A4}"/>
    <cellStyle name="Normal 34" xfId="694" xr:uid="{E388E196-47F4-42C1-B5C2-A3559E87A766}"/>
    <cellStyle name="Normal 34 2" xfId="1529" xr:uid="{28860221-02AA-4EB7-86B8-F02AE1E08C36}"/>
    <cellStyle name="Normal 34 2 2" xfId="3358" xr:uid="{95929D32-71EF-4F44-A40C-92E3DAFC1693}"/>
    <cellStyle name="Normal 34 3" xfId="2524" xr:uid="{E8C0E4B2-F848-43D6-A0B3-601D8752300A}"/>
    <cellStyle name="Normal 35" xfId="714" xr:uid="{509D44A4-6E7B-49C8-8557-CFDBAB6D7309}"/>
    <cellStyle name="Normal 35 2" xfId="1549" xr:uid="{DF473C3E-10B4-40D1-9FDB-FB32063ED03B}"/>
    <cellStyle name="Normal 35 2 2" xfId="3378" xr:uid="{2B4557F6-A578-49EA-8FC5-5F9EF62AC532}"/>
    <cellStyle name="Normal 35 3" xfId="2544" xr:uid="{BAF4A4C2-36C0-480D-94C1-99F068DDA332}"/>
    <cellStyle name="Normal 36" xfId="735" xr:uid="{76F85E03-D637-4711-8E57-28E2E8CE1173}"/>
    <cellStyle name="Normal 36 2" xfId="1570" xr:uid="{A28AB958-02EC-4CEE-952A-AA8C347F0C10}"/>
    <cellStyle name="Normal 36 2 2" xfId="3399" xr:uid="{AC6BB0CC-51E7-4FF3-AB08-5DE0E462C2EA}"/>
    <cellStyle name="Normal 36 3" xfId="2565" xr:uid="{BC377416-0A5F-42B5-AA91-C30CB8B65826}"/>
    <cellStyle name="Normal 37" xfId="756" xr:uid="{C383D2A6-7286-4808-BF49-120F9A3BBB74}"/>
    <cellStyle name="Normal 37 2" xfId="1591" xr:uid="{B78FB07C-B5A9-41F9-B586-F2E06E030CAC}"/>
    <cellStyle name="Normal 37 2 2" xfId="3420" xr:uid="{190FEEE7-9079-4457-A5D9-504E538079FE}"/>
    <cellStyle name="Normal 37 3" xfId="2586" xr:uid="{A37A5FB6-A4CD-420F-B9BC-0E89B4835757}"/>
    <cellStyle name="Normal 38" xfId="776" xr:uid="{F7193FD6-287F-4B95-9C49-E038562C8EBE}"/>
    <cellStyle name="Normal 38 2" xfId="1611" xr:uid="{6B5855DA-BFD6-457D-AE3A-C2536ABE7B7F}"/>
    <cellStyle name="Normal 38 2 2" xfId="3440" xr:uid="{72706EEA-3208-4015-855E-8B568E9FF3DA}"/>
    <cellStyle name="Normal 38 3" xfId="2606" xr:uid="{E76298BB-870A-49C1-BEE2-5E5DA33FCA1A}"/>
    <cellStyle name="Normal 39" xfId="796" xr:uid="{E82AE8D0-4448-4AC3-8764-1DFCDC3ACD37}"/>
    <cellStyle name="Normal 39 2" xfId="1631" xr:uid="{2028D2D6-BB16-4637-8E70-F519E962849A}"/>
    <cellStyle name="Normal 39 2 2" xfId="3460" xr:uid="{0895AE8E-EF67-4C74-88BD-E2334342B9A7}"/>
    <cellStyle name="Normal 39 3" xfId="2626" xr:uid="{E753C174-F381-4713-AB13-9627EB102EAA}"/>
    <cellStyle name="Normal 4" xfId="67" xr:uid="{EFDA3683-19C3-49F8-9B27-9549028913CB}"/>
    <cellStyle name="Normal 4 2" xfId="902" xr:uid="{B575E8DD-8D6B-470C-AAE1-2E6480EEB347}"/>
    <cellStyle name="Normal 4 2 2" xfId="2731" xr:uid="{F2BE8BE0-7AF0-486C-8A49-B35A36F60BA8}"/>
    <cellStyle name="Normal 4 3" xfId="1897" xr:uid="{16B83FCF-3E74-46F8-94BE-84112C2BBECF}"/>
    <cellStyle name="Normal 40" xfId="816" xr:uid="{497CF4F0-F4A4-491A-B3DA-699FFCC2BE40}"/>
    <cellStyle name="Normal 40 2" xfId="1651" xr:uid="{199B86C1-0606-4984-BFC1-F6048CD70A78}"/>
    <cellStyle name="Normal 40 2 2" xfId="3480" xr:uid="{BCF770BE-6E3B-425C-84D6-3F63E8144D03}"/>
    <cellStyle name="Normal 40 3" xfId="2646" xr:uid="{4604CEA5-FD0A-4E28-A3AC-DB4BB7BEC0A9}"/>
    <cellStyle name="Normal 41" xfId="836" xr:uid="{322425FC-9C0F-4FE9-A8E2-7ADEBEC9B780}"/>
    <cellStyle name="Normal 41 2" xfId="1671" xr:uid="{9F34241E-02EF-45C5-A1E7-52271E115713}"/>
    <cellStyle name="Normal 41 2 2" xfId="3500" xr:uid="{CC69EF2C-DC6A-4AF0-8C62-E47A7190261A}"/>
    <cellStyle name="Normal 41 3" xfId="2666" xr:uid="{BB80B5ED-16D8-499B-826F-6789EADBA2B8}"/>
    <cellStyle name="Normal 42" xfId="877" xr:uid="{766AAA8A-2975-43AA-9CBA-A25492244EA7}"/>
    <cellStyle name="Normal 43" xfId="857" xr:uid="{9F942FDC-7A4A-4C9F-9F69-E540B736886E}"/>
    <cellStyle name="Normal 43 2" xfId="2687" xr:uid="{CCFF9AF9-DA13-4C91-A38C-1E9FF1E1AE97}"/>
    <cellStyle name="Normal 44" xfId="1692" xr:uid="{7DF2757D-4FD9-43F6-85D2-E5F905FBB0BD}"/>
    <cellStyle name="Normal 44 2" xfId="3521" xr:uid="{078C7511-4A2B-4895-B803-EA564294B620}"/>
    <cellStyle name="Normal 45" xfId="1712" xr:uid="{D4E2E758-CBA2-49ED-A254-D17FE22F538E}"/>
    <cellStyle name="Normal 45 2" xfId="3541" xr:uid="{F84955C2-8B87-4DFD-B993-EF9ED3F55071}"/>
    <cellStyle name="Normal 46" xfId="1732" xr:uid="{8C36B9D2-A594-4CAC-BC0A-EA9765803B21}"/>
    <cellStyle name="Normal 46 2" xfId="3561" xr:uid="{7D408450-05B6-493B-9D86-5644E37DDCC8}"/>
    <cellStyle name="Normal 47" xfId="1752" xr:uid="{DA44C058-DA39-4529-B526-206C9DE850DC}"/>
    <cellStyle name="Normal 47 2" xfId="3581" xr:uid="{6F1B3DD1-D1BD-43B6-A384-B2E79B89F1C9}"/>
    <cellStyle name="Normal 48" xfId="1772" xr:uid="{4134BCDF-797B-484F-AF03-E443FDE57423}"/>
    <cellStyle name="Normal 48 2" xfId="3601" xr:uid="{81DF036A-E096-4793-B57B-B783527CCFE2}"/>
    <cellStyle name="Normal 49" xfId="1792" xr:uid="{8426E02E-7817-4911-A65D-E9EF99E533DC}"/>
    <cellStyle name="Normal 49 2" xfId="3621" xr:uid="{5C4C5721-1857-4D96-B829-24279204F3E6}"/>
    <cellStyle name="Normal 5" xfId="87" xr:uid="{3AAAF732-1870-4F5C-9659-70693F5C0B61}"/>
    <cellStyle name="Normal 5 2" xfId="922" xr:uid="{B6ACE130-9267-4E63-9AA9-F86461BBF2EA}"/>
    <cellStyle name="Normal 5 2 2" xfId="2751" xr:uid="{36E24CD9-421E-4ED3-BF25-635D73271746}"/>
    <cellStyle name="Normal 5 3" xfId="1917" xr:uid="{010CFB2A-C246-450B-8287-1ECD8A954C88}"/>
    <cellStyle name="Normal 50" xfId="1812" xr:uid="{FEFCFA1C-7D4F-4064-AA89-352F8A978E03}"/>
    <cellStyle name="Normal 50 2" xfId="3641" xr:uid="{926C275C-F554-40C2-8939-4D889DE82DC7}"/>
    <cellStyle name="Normal 51" xfId="1832" xr:uid="{86D84A13-168E-4464-B562-7383E8013831}"/>
    <cellStyle name="Normal 51 2" xfId="3661" xr:uid="{4CAB61CC-2AB0-4ED3-B17E-6E567B36A6BA}"/>
    <cellStyle name="Normal 52" xfId="1872" xr:uid="{277DDD2A-1FDF-430D-BCE8-909F132A7F0D}"/>
    <cellStyle name="Normal 53" xfId="235" xr:uid="{6C27E837-9691-42F5-9995-7FB929156F75}"/>
    <cellStyle name="Normal 53 2" xfId="1070" xr:uid="{3B772CBA-50BA-4325-9C78-7D52E3D9C856}"/>
    <cellStyle name="Normal 53 2 2" xfId="2899" xr:uid="{11AD6CA8-F9A4-4E3E-94A3-A39EF7B0ACFC}"/>
    <cellStyle name="Normal 53 3" xfId="2065" xr:uid="{839D0AFE-30DC-4423-82D1-A8FA669487E3}"/>
    <cellStyle name="Normal 54" xfId="236" xr:uid="{2D0AFF89-19C4-4C00-8F61-836DE5780D54}"/>
    <cellStyle name="Normal 54 2" xfId="1071" xr:uid="{FF728E8A-7C36-43D1-B649-8B402F5EADBA}"/>
    <cellStyle name="Normal 54 2 2" xfId="2900" xr:uid="{B2E5B81B-4706-47C2-A1D8-FF6FA99CB483}"/>
    <cellStyle name="Normal 54 3" xfId="2066" xr:uid="{C5BCD3D0-2B09-4542-8726-61B4EB320AE4}"/>
    <cellStyle name="Normal 55" xfId="3681" xr:uid="{05F3D7C1-46C0-49E1-982B-A698B053D384}"/>
    <cellStyle name="Normal 56" xfId="3701" xr:uid="{CF1ACB72-C45E-4991-97A3-654A2B7A42C2}"/>
    <cellStyle name="Normal 57" xfId="3722" xr:uid="{1CEF54DD-2974-4C53-9FDF-3159D62A4820}"/>
    <cellStyle name="Normal 58" xfId="3743" xr:uid="{1D9DA850-4CCB-4BDB-8A8F-368B481E0C09}"/>
    <cellStyle name="Normal 59" xfId="3763" xr:uid="{89684134-BCFC-4A15-98DA-B310B0D74B90}"/>
    <cellStyle name="Normal 6" xfId="107" xr:uid="{DD446DEE-D357-46C6-B6D1-D831A32F6D3B}"/>
    <cellStyle name="Normal 6 2" xfId="942" xr:uid="{C2CE2081-E9C0-443C-A7C9-6429256DB482}"/>
    <cellStyle name="Normal 6 2 2" xfId="2771" xr:uid="{869F8971-A68D-45AB-AB9C-89588EE15067}"/>
    <cellStyle name="Normal 6 3" xfId="1937" xr:uid="{8C0D8187-4B8C-4EDD-98EA-C051A5310832}"/>
    <cellStyle name="Normal 60" xfId="3783" xr:uid="{14B65DC8-3CB6-49CE-9183-66B692AC4BC3}"/>
    <cellStyle name="Normal 61" xfId="3803" xr:uid="{D0EBE99A-F992-4418-B7F2-DDE18EF23FF8}"/>
    <cellStyle name="Normal 62" xfId="3823" xr:uid="{5DCB0118-7A12-4B4A-B5AA-C253A80227F9}"/>
    <cellStyle name="Normal 63" xfId="3843" xr:uid="{CFDF44F2-DF96-4D8E-916B-2AA4F4BB9A01}"/>
    <cellStyle name="Normal 64" xfId="3863" xr:uid="{5091D8F5-6B43-4FB8-B699-2FA005836CF9}"/>
    <cellStyle name="Normal 65" xfId="3884" xr:uid="{B9AE3150-C759-452B-9A64-647CF89EAF4A}"/>
    <cellStyle name="Normal 66" xfId="3905" xr:uid="{B712CDF7-791A-4D52-AD4D-478E79C3ABC4}"/>
    <cellStyle name="Normal 67" xfId="3925" xr:uid="{159F460D-8BEA-42B9-9B8E-83F502557652}"/>
    <cellStyle name="Normal 68" xfId="3945" xr:uid="{85E8A10D-D802-4691-8E25-86FBCB7F93BA}"/>
    <cellStyle name="Normal 69" xfId="3966" xr:uid="{D5C19319-7441-4395-9266-F64F5A763A2D}"/>
    <cellStyle name="Normal 7" xfId="127" xr:uid="{86F5A6C3-5599-4350-BC71-4E57B55A732C}"/>
    <cellStyle name="Normal 7 2" xfId="962" xr:uid="{8E65B3E7-3109-499B-AC1E-CED8148D56D2}"/>
    <cellStyle name="Normal 7 2 2" xfId="2791" xr:uid="{86BC4EB1-7403-4F20-9BAE-4D49E8ADBCB7}"/>
    <cellStyle name="Normal 7 3" xfId="1957" xr:uid="{0677D244-638D-406D-88CB-57565B34D99F}"/>
    <cellStyle name="Normal 70" xfId="3987" xr:uid="{FABB014B-BE7A-42F1-9441-2B493F0920A0}"/>
    <cellStyle name="Normal 71" xfId="4007" xr:uid="{BC87E86C-10F1-406C-81F2-2C6EEF29DC85}"/>
    <cellStyle name="Normal 72" xfId="4027" xr:uid="{BEDE81CF-2990-4D48-8B76-AD0B5D8C9939}"/>
    <cellStyle name="Normal 73" xfId="4047" xr:uid="{2B33F375-8D58-471E-8775-BA33F7A64811}"/>
    <cellStyle name="Normal 74" xfId="4067" xr:uid="{E606BCEF-B5E1-4340-9FA9-59725A4823DD}"/>
    <cellStyle name="Normal 75" xfId="4088" xr:uid="{7F695E92-E232-4B07-AA43-F9320428BB60}"/>
    <cellStyle name="Normal 76" xfId="4109" xr:uid="{955CB2EE-B360-4792-A525-EDCF3A2A9ABC}"/>
    <cellStyle name="Normal 77" xfId="4129" xr:uid="{A3BCFC40-E16B-4DAA-98B7-354D6E346BF0}"/>
    <cellStyle name="Normal 78" xfId="4149" xr:uid="{ED107B8C-4D7E-4A8D-B009-62BE4C10A506}"/>
    <cellStyle name="Normal 79" xfId="4170" xr:uid="{D3B88BF5-8867-419A-8BF6-EC1F849EFF01}"/>
    <cellStyle name="Normal 8" xfId="150" xr:uid="{2FCB4977-BDDE-4F76-8AD8-90D1EF72D109}"/>
    <cellStyle name="Normal 8 2" xfId="985" xr:uid="{823D4A59-53A6-4DA0-83BC-65B9DC9E74A3}"/>
    <cellStyle name="Normal 8 2 2" xfId="2814" xr:uid="{80D5B2FD-3C23-4566-8E6B-FD1FB8A01ED2}"/>
    <cellStyle name="Normal 8 3" xfId="1980" xr:uid="{0FAD78AB-3F2E-4D71-8FF5-D9760F861B94}"/>
    <cellStyle name="Normal 80" xfId="1852" xr:uid="{040F2E0D-E621-47C4-BB55-2790B659DC71}"/>
    <cellStyle name="Normal 81" xfId="4191" xr:uid="{6ACB10BF-0E53-44DA-9D3A-2CF501BE5C69}"/>
    <cellStyle name="Normal 82" xfId="4212" xr:uid="{9770747F-15BC-4219-9CC5-94A8BBEC1E51}"/>
    <cellStyle name="Normal 83" xfId="4232" xr:uid="{C5D2471E-7E89-49CF-99C1-3644375CDEF2}"/>
    <cellStyle name="Normal 84" xfId="4253" xr:uid="{7E8F7ADA-15E9-460C-A33B-54EF9DF2613A}"/>
    <cellStyle name="Normal 85" xfId="4273" xr:uid="{A3D3D893-988D-4E4C-BF85-81E15ED36802}"/>
    <cellStyle name="Normal 86" xfId="4293" xr:uid="{5D9B90E3-06DF-415D-AB68-8F49B7003379}"/>
    <cellStyle name="Normal 87" xfId="4313" xr:uid="{2EE22DC2-CAD8-4982-8521-5F4EF629802A}"/>
    <cellStyle name="Normal 88" xfId="4333" xr:uid="{C32F8492-1D1E-4713-BAD0-77C0EAFC9E69}"/>
    <cellStyle name="Normal 9" xfId="171" xr:uid="{B6A13D02-1F8E-44F9-B79B-940B77B40C2D}"/>
    <cellStyle name="Normal 9 2" xfId="1006" xr:uid="{CA7CB643-D6BF-4C54-A95B-52078CB4BB72}"/>
    <cellStyle name="Normal 9 2 2" xfId="2835" xr:uid="{64E463B4-336B-40EE-A266-734F65836819}"/>
    <cellStyle name="Normal 9 3" xfId="2001" xr:uid="{DB62B314-1909-490F-A4AC-70F9D9B21B13}"/>
    <cellStyle name="Normal_Sayfa1" xfId="2" xr:uid="{A75408E4-4B72-4A31-97D2-FD12FEED2438}"/>
    <cellStyle name="Not 10" xfId="193" xr:uid="{78478DEE-0A40-4C2F-AE15-2BA3CCCA3B13}"/>
    <cellStyle name="Not 10 2" xfId="1028" xr:uid="{FE584460-8EF7-4ED1-9AA8-6D31DB9553BC}"/>
    <cellStyle name="Not 10 2 2" xfId="2857" xr:uid="{0A318564-A029-4094-8C0F-546E38EF538E}"/>
    <cellStyle name="Not 10 3" xfId="2023" xr:uid="{3FF297BC-64CF-48E5-9FA7-265668D7E2DC}"/>
    <cellStyle name="Not 11" xfId="214" xr:uid="{29F959AB-1F93-4FB2-9C85-FDF261007B0B}"/>
    <cellStyle name="Not 11 2" xfId="1049" xr:uid="{0A1E6310-1562-4C58-A07C-C0EEA48AC225}"/>
    <cellStyle name="Not 11 2 2" xfId="2878" xr:uid="{7D6FE916-BBBF-4C3D-9A88-D5D7A29705F6}"/>
    <cellStyle name="Not 11 3" xfId="2044" xr:uid="{D7855CA8-826B-42F8-9728-3FA3C642DBFA}"/>
    <cellStyle name="Not 12" xfId="298" xr:uid="{3ABC7F46-843C-4CBC-8D59-1C5CA0C1D877}"/>
    <cellStyle name="Not 12 2" xfId="1133" xr:uid="{25AC2E02-2B98-4E65-958D-906A160E128F}"/>
    <cellStyle name="Not 12 2 2" xfId="2962" xr:uid="{A1132260-738A-41ED-8E2C-30F5AEAACD3E}"/>
    <cellStyle name="Not 12 3" xfId="2128" xr:uid="{FAFA8F38-B1B8-4A9E-B50C-823E450386C3}"/>
    <cellStyle name="Not 13" xfId="319" xr:uid="{54360DDE-0E88-43DE-A28D-A228BD5D1F7E}"/>
    <cellStyle name="Not 13 2" xfId="1154" xr:uid="{FD55BDA7-0521-4F76-9559-D9CED2CBE839}"/>
    <cellStyle name="Not 13 2 2" xfId="2983" xr:uid="{97DDA9EE-0F4B-4246-A20D-D484281497DB}"/>
    <cellStyle name="Not 13 3" xfId="2149" xr:uid="{D5C775FB-B3FC-44D2-A653-23AFA3E74728}"/>
    <cellStyle name="Not 14" xfId="341" xr:uid="{0DDB8EBF-FB28-4942-9FAE-08CC2F37E0DA}"/>
    <cellStyle name="Not 14 2" xfId="1176" xr:uid="{66FD9625-040F-4852-931E-1350EDA6E04E}"/>
    <cellStyle name="Not 14 2 2" xfId="3005" xr:uid="{02D733CC-80E6-4A00-BF5B-3A2706FB91F8}"/>
    <cellStyle name="Not 14 3" xfId="2171" xr:uid="{C0A39BE7-52D7-4EFB-B6CE-C32A4CD41901}"/>
    <cellStyle name="Not 15" xfId="362" xr:uid="{5E3C8D37-A321-4C3C-AD3D-91B47CE3126F}"/>
    <cellStyle name="Not 15 2" xfId="1197" xr:uid="{F773561E-8453-48D5-837A-26EEEA0757CB}"/>
    <cellStyle name="Not 15 2 2" xfId="3026" xr:uid="{2C0C5A4B-0803-49CA-821D-42AC6FB133E3}"/>
    <cellStyle name="Not 15 3" xfId="2192" xr:uid="{C2B35460-3179-4826-AA1E-A54039E45A22}"/>
    <cellStyle name="Not 16" xfId="383" xr:uid="{886DCEA8-0A3C-4520-A1E1-71D2F481B53A}"/>
    <cellStyle name="Not 16 2" xfId="1218" xr:uid="{E2650027-E9A3-401F-A990-C0B621B3C139}"/>
    <cellStyle name="Not 16 2 2" xfId="3047" xr:uid="{95FD3945-EB9D-403C-B0EC-81273C40A953}"/>
    <cellStyle name="Not 16 3" xfId="2213" xr:uid="{2C5F8EE8-3291-4A02-90A6-D7E2CD3A6321}"/>
    <cellStyle name="Not 17" xfId="404" xr:uid="{C3195FA2-1D7A-4611-9178-F02082B6EF33}"/>
    <cellStyle name="Not 17 2" xfId="1239" xr:uid="{1F9702B8-4E85-45F2-ABCE-CE28F0AB84AA}"/>
    <cellStyle name="Not 17 2 2" xfId="3068" xr:uid="{D4A099FC-D77A-4A3A-8BB8-04005F655783}"/>
    <cellStyle name="Not 17 3" xfId="2234" xr:uid="{0F376C25-FB18-4854-9285-17030D1CA60E}"/>
    <cellStyle name="Not 18" xfId="425" xr:uid="{6062FEDE-A1B8-4762-ABA4-514D077579E7}"/>
    <cellStyle name="Not 18 2" xfId="1260" xr:uid="{95E908A9-1364-4D6C-8295-B9DCD73E70CC}"/>
    <cellStyle name="Not 18 2 2" xfId="3089" xr:uid="{5F0D76F0-C253-4FED-A4CA-47AE93B0F103}"/>
    <cellStyle name="Not 18 3" xfId="2255" xr:uid="{28E65281-D6EB-4280-BDF9-A9352902B289}"/>
    <cellStyle name="Not 19" xfId="446" xr:uid="{75311F7B-B3BF-4498-BBEB-9BB602C2514E}"/>
    <cellStyle name="Not 19 2" xfId="1281" xr:uid="{0A7B9CE3-B8F8-474D-A9AB-795786C3F031}"/>
    <cellStyle name="Not 19 2 2" xfId="3110" xr:uid="{1A31FCC4-5233-4692-AB6A-35020F66366C}"/>
    <cellStyle name="Not 19 3" xfId="2276" xr:uid="{4470E491-A02A-438C-8B64-5AB30901FE7E}"/>
    <cellStyle name="Not 2" xfId="45" xr:uid="{0E11407F-D8FE-4804-9727-F79F4ECE7769}"/>
    <cellStyle name="Not 2 2" xfId="880" xr:uid="{637A81E6-F3CA-4273-8E0F-15F4B8F3CA2B}"/>
    <cellStyle name="Not 2 2 2" xfId="2709" xr:uid="{B9ED4424-EC12-442E-926E-4FD015AB50EC}"/>
    <cellStyle name="Not 2 3" xfId="1875" xr:uid="{546063BA-29F1-46FC-AD06-CD20D5E61FFF}"/>
    <cellStyle name="Not 20" xfId="467" xr:uid="{84EFCF3A-6183-4758-AA7B-8748BB6AD8D3}"/>
    <cellStyle name="Not 20 2" xfId="1302" xr:uid="{2B946E8F-35F4-45AB-95A6-0E68F2C75AF0}"/>
    <cellStyle name="Not 20 2 2" xfId="3131" xr:uid="{6A4FDA32-C0FF-46BC-8340-91734A750B87}"/>
    <cellStyle name="Not 20 3" xfId="2297" xr:uid="{B90AE2B3-1217-43CC-AC60-E61E63A50CBD}"/>
    <cellStyle name="Not 21" xfId="487" xr:uid="{688BCFAB-CBC6-44BF-8727-E4A7405F0E42}"/>
    <cellStyle name="Not 21 2" xfId="1322" xr:uid="{5A6873CA-65A5-47A9-9450-ECCF203E9B87}"/>
    <cellStyle name="Not 21 2 2" xfId="3151" xr:uid="{1CA001E5-D12E-4799-8357-380F7D2CC317}"/>
    <cellStyle name="Not 21 3" xfId="2317" xr:uid="{32AFA18C-A9A1-4F3B-A330-1548180AA4DD}"/>
    <cellStyle name="Not 22" xfId="507" xr:uid="{0BCAD852-954C-41A2-94E3-1EA76FBD777C}"/>
    <cellStyle name="Not 22 2" xfId="1342" xr:uid="{D63B021E-5227-41EF-99E5-108AA8E6B1F6}"/>
    <cellStyle name="Not 22 2 2" xfId="3171" xr:uid="{BE24689E-8F0D-49B8-919C-4E0C76B5F671}"/>
    <cellStyle name="Not 22 3" xfId="2337" xr:uid="{6F58F2A8-18EA-4902-89BD-09F9E00BB190}"/>
    <cellStyle name="Not 23" xfId="527" xr:uid="{F8335BE7-77D2-40DA-B687-08D42877DA85}"/>
    <cellStyle name="Not 23 2" xfId="1362" xr:uid="{B240B551-199C-422D-A217-DDBF8986CEFD}"/>
    <cellStyle name="Not 23 2 2" xfId="3191" xr:uid="{60DF10ED-AB21-4C26-B8E3-1BF7082B0E29}"/>
    <cellStyle name="Not 23 3" xfId="2357" xr:uid="{9F54B5A7-D4DE-4EC0-94ED-E5E25C2668EF}"/>
    <cellStyle name="Not 24" xfId="547" xr:uid="{E1584283-F38D-4497-98BC-AED512A9E8D1}"/>
    <cellStyle name="Not 24 2" xfId="1382" xr:uid="{512AA804-71DD-4B55-9054-0A15B01FC8CA}"/>
    <cellStyle name="Not 24 2 2" xfId="3211" xr:uid="{589B5A25-5CAA-4D30-BA5E-C11D09818967}"/>
    <cellStyle name="Not 24 3" xfId="2377" xr:uid="{1AB12F77-7E34-4CA5-BD48-9ABF9B68EB41}"/>
    <cellStyle name="Not 25" xfId="568" xr:uid="{065AF402-8B02-4C20-BF27-7DC25647CDC5}"/>
    <cellStyle name="Not 25 2" xfId="1403" xr:uid="{7F160427-80BD-41A1-86EE-E91225070194}"/>
    <cellStyle name="Not 25 2 2" xfId="3232" xr:uid="{F0A193E7-F97E-47DC-99F7-F5B7F35E0DD5}"/>
    <cellStyle name="Not 25 3" xfId="2398" xr:uid="{3376CD56-E2C0-4AD8-8FE5-7F493C6EA778}"/>
    <cellStyle name="Not 26" xfId="589" xr:uid="{4EB33C49-8586-48DD-9B8D-7FF7781BA52B}"/>
    <cellStyle name="Not 26 2" xfId="1424" xr:uid="{8334C1BC-1D7A-4F94-AD2E-DBC177E71D94}"/>
    <cellStyle name="Not 26 2 2" xfId="3253" xr:uid="{C851306A-C1B5-4400-982F-146334CA5EB9}"/>
    <cellStyle name="Not 26 3" xfId="2419" xr:uid="{4011B4F4-3E52-4F0D-B90F-F6119A28D0B5}"/>
    <cellStyle name="Not 27" xfId="610" xr:uid="{CE9C8A3A-F0A8-498F-A81F-F90D45AFD375}"/>
    <cellStyle name="Not 27 2" xfId="1445" xr:uid="{9CE52FE6-0AA3-477B-8F16-B7FE11E17444}"/>
    <cellStyle name="Not 27 2 2" xfId="3274" xr:uid="{3D61096C-228A-4849-A904-644C70931F8F}"/>
    <cellStyle name="Not 27 3" xfId="2440" xr:uid="{BBAB808B-F230-4265-AAFA-122F81DCC281}"/>
    <cellStyle name="Not 28" xfId="633" xr:uid="{0BBADCD2-10C1-44E2-9FC3-C1929B588FF6}"/>
    <cellStyle name="Not 28 2" xfId="1468" xr:uid="{16F75AA0-3FB8-44C1-8D82-5220AB0765CC}"/>
    <cellStyle name="Not 28 2 2" xfId="3297" xr:uid="{796DAECC-3B22-417E-97CB-8CFBB8C9C803}"/>
    <cellStyle name="Not 28 3" xfId="2463" xr:uid="{8181D183-C0E7-4F33-96E1-8752E9858727}"/>
    <cellStyle name="Not 29" xfId="654" xr:uid="{10813696-55B9-41C9-8302-9F0B868DE8BB}"/>
    <cellStyle name="Not 29 2" xfId="1489" xr:uid="{B6CA572F-0DD8-477D-809B-51DA5F7CA906}"/>
    <cellStyle name="Not 29 2 2" xfId="3318" xr:uid="{1A38E27D-47E9-47C6-BB1C-184C3B4FF016}"/>
    <cellStyle name="Not 29 3" xfId="2484" xr:uid="{EC3742A0-1DB7-485D-9FCA-A6898672CE32}"/>
    <cellStyle name="Not 3" xfId="48" xr:uid="{28E47487-B17B-43B8-BB9C-102A4AB90E34}"/>
    <cellStyle name="Not 3 2" xfId="883" xr:uid="{B2F99D8E-D153-4232-B13B-E82E5F72ADAB}"/>
    <cellStyle name="Not 3 2 2" xfId="2712" xr:uid="{BD2D259A-0567-46B3-827F-CA848FC41884}"/>
    <cellStyle name="Not 3 3" xfId="1878" xr:uid="{3BC79060-4650-4BC4-9764-1F7D72BCC382}"/>
    <cellStyle name="Not 30" xfId="675" xr:uid="{F739107D-F7BB-482C-AF8E-95323C5B7689}"/>
    <cellStyle name="Not 30 2" xfId="1510" xr:uid="{2CFBD20C-4ADC-43F6-B112-68DB9743CC17}"/>
    <cellStyle name="Not 30 2 2" xfId="3339" xr:uid="{874842AB-62B1-4C80-93D1-8CEFA1B7FE70}"/>
    <cellStyle name="Not 30 3" xfId="2505" xr:uid="{2D529D3E-588C-4FA1-A7D8-CE23379FFA5F}"/>
    <cellStyle name="Not 31" xfId="695" xr:uid="{A45D4A8D-A4EF-4A61-A8C8-5FDDBFDE3CD0}"/>
    <cellStyle name="Not 31 2" xfId="1530" xr:uid="{B21DCFAF-8EA8-428C-BFF2-FE790ADE091C}"/>
    <cellStyle name="Not 31 2 2" xfId="3359" xr:uid="{2F80BC40-DBAD-44E1-88BD-954AE3F78EEE}"/>
    <cellStyle name="Not 31 3" xfId="2525" xr:uid="{F28ED3B9-1823-49FB-8C65-2B8AF0F0359B}"/>
    <cellStyle name="Not 32" xfId="716" xr:uid="{A0E5B8CC-F19C-47A1-97A9-DF140C4BA9A0}"/>
    <cellStyle name="Not 32 2" xfId="1551" xr:uid="{489472F3-A67D-497F-BC7E-35B38BB0A2D0}"/>
    <cellStyle name="Not 32 2 2" xfId="3380" xr:uid="{F596EB6A-8FD9-48C2-AD5B-C102D4E845C9}"/>
    <cellStyle name="Not 32 3" xfId="2546" xr:uid="{48AF6FAE-D48E-4E5C-9FC6-EF61DF0BA2A7}"/>
    <cellStyle name="Not 33" xfId="737" xr:uid="{469D053B-8872-4839-B1D8-BD7EF47889EF}"/>
    <cellStyle name="Not 33 2" xfId="1572" xr:uid="{6BEEA5B0-BE5A-4251-A79A-5621BD860128}"/>
    <cellStyle name="Not 33 2 2" xfId="3401" xr:uid="{C925A4AC-8766-43E2-A8FD-BB2B9B34760C}"/>
    <cellStyle name="Not 33 3" xfId="2567" xr:uid="{684B374F-5440-45EE-9525-A33847F0B2FB}"/>
    <cellStyle name="Not 34" xfId="757" xr:uid="{7BC519C7-D2CE-4267-B409-908E4108533D}"/>
    <cellStyle name="Not 34 2" xfId="1592" xr:uid="{104CF9BD-3650-4BFA-973D-02BE06CFD07B}"/>
    <cellStyle name="Not 34 2 2" xfId="3421" xr:uid="{20FFCA4A-80DE-4471-9652-8085E94FEB7E}"/>
    <cellStyle name="Not 34 3" xfId="2587" xr:uid="{BF75E5F8-BE21-4154-BC39-0036274D8E31}"/>
    <cellStyle name="Not 35" xfId="777" xr:uid="{E6020DE1-AC3D-4CD7-A893-2F17DAE235C6}"/>
    <cellStyle name="Not 35 2" xfId="1612" xr:uid="{F8171325-92C8-4B7C-B4EC-A664C595D123}"/>
    <cellStyle name="Not 35 2 2" xfId="3441" xr:uid="{EABB4B9C-63F0-4D35-9299-72910383D5E7}"/>
    <cellStyle name="Not 35 3" xfId="2607" xr:uid="{FB9E720C-D0BB-40C7-A01E-6EA6093B4FEF}"/>
    <cellStyle name="Not 36" xfId="797" xr:uid="{40AD6C02-91CB-430B-8E33-FD7C742AD8D8}"/>
    <cellStyle name="Not 36 2" xfId="1632" xr:uid="{1487A932-5BFF-48B2-B460-85C2292EF032}"/>
    <cellStyle name="Not 36 2 2" xfId="3461" xr:uid="{E9CA8DC2-7CAF-4CB6-BD5D-B8CB006A5A38}"/>
    <cellStyle name="Not 36 3" xfId="2627" xr:uid="{2CA34C4C-EFED-4BA1-8D2D-77D5CC60C869}"/>
    <cellStyle name="Not 37" xfId="817" xr:uid="{B65962C4-BC55-4B54-A850-8BE8D8A4EDF9}"/>
    <cellStyle name="Not 37 2" xfId="1652" xr:uid="{06A6E266-F85A-41A5-B728-F838CF8A92A1}"/>
    <cellStyle name="Not 37 2 2" xfId="3481" xr:uid="{E7D5EB62-FC64-4CDF-A134-C6CBD2990316}"/>
    <cellStyle name="Not 37 3" xfId="2647" xr:uid="{B211AF46-C588-4F02-A8FC-63D3FA019317}"/>
    <cellStyle name="Not 38" xfId="838" xr:uid="{8091DFB8-DFC0-49B7-A174-28933078301E}"/>
    <cellStyle name="Not 38 2" xfId="1673" xr:uid="{E0385E82-4B77-4854-BB9C-06EF4EEB9C69}"/>
    <cellStyle name="Not 38 2 2" xfId="3502" xr:uid="{394A2BC0-0115-47B0-8E1A-0E874B5A2B37}"/>
    <cellStyle name="Not 38 3" xfId="2668" xr:uid="{67A1FE65-AC60-45DC-A652-258D8E30702C}"/>
    <cellStyle name="Not 39" xfId="858" xr:uid="{EE798892-99BC-4B22-93FE-A0E93445AB14}"/>
    <cellStyle name="Not 39 2" xfId="2688" xr:uid="{3A2DBF52-EA75-4CD4-994B-F7E726684A11}"/>
    <cellStyle name="Not 4" xfId="68" xr:uid="{1030E7B1-10DE-483E-AE58-C6599E3A0A84}"/>
    <cellStyle name="Not 4 2" xfId="903" xr:uid="{99C744EC-71D5-476B-B489-48890430DE15}"/>
    <cellStyle name="Not 4 2 2" xfId="2732" xr:uid="{4CD0F14B-A142-46BB-A6F6-01CB13B7641C}"/>
    <cellStyle name="Not 4 3" xfId="1898" xr:uid="{C0A3F2E0-2DD9-4D5D-A010-252CC66CB620}"/>
    <cellStyle name="Not 40" xfId="1693" xr:uid="{C7D59E55-3D90-46D7-9C67-26B3D974531F}"/>
    <cellStyle name="Not 40 2" xfId="3522" xr:uid="{D746E244-9F2A-4E05-9DBF-0C8ED1EEBAC4}"/>
    <cellStyle name="Not 41" xfId="1713" xr:uid="{6B6C986C-EE4D-4F1B-A36D-FAC9C74B472B}"/>
    <cellStyle name="Not 41 2" xfId="3542" xr:uid="{5550AB0C-87A4-4B55-A8A4-149B8C220391}"/>
    <cellStyle name="Not 42" xfId="1733" xr:uid="{121D8D5C-DCEB-4DB1-ADA5-EC2E5D579F90}"/>
    <cellStyle name="Not 42 2" xfId="3562" xr:uid="{7D182C6A-A2FF-4A67-B4BC-98C670B1F387}"/>
    <cellStyle name="Not 43" xfId="1753" xr:uid="{296295D3-AF4F-4F17-9497-44B680E4332B}"/>
    <cellStyle name="Not 43 2" xfId="3582" xr:uid="{A745057C-75E8-4DBE-85EF-BA2B2CF937C8}"/>
    <cellStyle name="Not 44" xfId="1773" xr:uid="{06E468B2-F077-4F77-8BC1-2B22467BC2D6}"/>
    <cellStyle name="Not 44 2" xfId="3602" xr:uid="{032C37EB-2FDE-48D8-A8C0-106F1AF62008}"/>
    <cellStyle name="Not 45" xfId="1793" xr:uid="{F26D9620-A61D-4789-B120-A67BB43E01E9}"/>
    <cellStyle name="Not 45 2" xfId="3622" xr:uid="{BEE3FA20-3D57-4858-A669-3226D0B00364}"/>
    <cellStyle name="Not 46" xfId="1813" xr:uid="{7AC450DF-9F9A-41E6-88F9-9B98A3D6E0C1}"/>
    <cellStyle name="Not 46 2" xfId="3642" xr:uid="{AA7B7412-F420-4F84-A91C-A6A6F5281F9C}"/>
    <cellStyle name="Not 47" xfId="1833" xr:uid="{C6FB58D1-8EC1-4E33-98B3-3978FBD8F6A9}"/>
    <cellStyle name="Not 47 2" xfId="3662" xr:uid="{B1921E67-6881-490E-BB0F-077826CBAE40}"/>
    <cellStyle name="Not 48" xfId="1853" xr:uid="{C1E900FB-2792-4FC2-9A4A-FE72DAD23289}"/>
    <cellStyle name="Not 49" xfId="3682" xr:uid="{75A79C1C-2229-4F11-8E78-337131CC13A0}"/>
    <cellStyle name="Not 5" xfId="88" xr:uid="{7A08BD3E-FE47-4E5F-BF71-6A1922818ACA}"/>
    <cellStyle name="Not 5 2" xfId="923" xr:uid="{3314B049-8AB0-4A60-9B52-75452E1C4479}"/>
    <cellStyle name="Not 5 2 2" xfId="2752" xr:uid="{3DDD0C9B-CFC5-467E-80EE-7336BEB351D6}"/>
    <cellStyle name="Not 5 3" xfId="1918" xr:uid="{A6D291B9-E27A-4548-A968-92D59EA20EE0}"/>
    <cellStyle name="Not 50" xfId="3703" xr:uid="{CF623CB7-875B-4B5D-904B-D68E82742851}"/>
    <cellStyle name="Not 51" xfId="3724" xr:uid="{EE299239-8CBF-402E-ABAB-4A26C295163D}"/>
    <cellStyle name="Not 52" xfId="3744" xr:uid="{BF1B0A37-80AC-461C-957A-3804F0E0A2A8}"/>
    <cellStyle name="Not 53" xfId="3764" xr:uid="{4B44B32E-A70A-40C4-A183-D82AC3A5EFF1}"/>
    <cellStyle name="Not 54" xfId="3784" xr:uid="{C34EECC5-E7AA-42E3-9EA7-1BF532ADF618}"/>
    <cellStyle name="Not 55" xfId="3804" xr:uid="{25D8CC1D-1FD1-4A2A-92A8-9D44EE3C672A}"/>
    <cellStyle name="Not 56" xfId="3824" xr:uid="{E3782190-3E6A-450C-AAA7-FFABA6C8CD80}"/>
    <cellStyle name="Not 57" xfId="3844" xr:uid="{076168A9-6799-4690-9FCB-8DF226390536}"/>
    <cellStyle name="Not 58" xfId="3865" xr:uid="{962B50D8-65E8-4339-8582-F93E565BFFBD}"/>
    <cellStyle name="Not 59" xfId="3886" xr:uid="{25F1E75F-7897-4B6F-9296-F62513E1A0C6}"/>
    <cellStyle name="Not 6" xfId="108" xr:uid="{A4243524-9225-49B6-8818-3ED9324C8111}"/>
    <cellStyle name="Not 6 2" xfId="943" xr:uid="{AF77A5B0-4748-4912-A7A3-056209B543BF}"/>
    <cellStyle name="Not 6 2 2" xfId="2772" xr:uid="{0370B6DD-2B79-467B-9E3B-7362DAE872A3}"/>
    <cellStyle name="Not 6 3" xfId="1938" xr:uid="{B599EF04-A3AC-473A-BABD-5DE99B43AD68}"/>
    <cellStyle name="Not 60" xfId="3906" xr:uid="{797009FB-5E7B-4A64-B340-115E1797A8E2}"/>
    <cellStyle name="Not 61" xfId="3926" xr:uid="{C6FD9524-9375-491C-9317-8829705FC4F3}"/>
    <cellStyle name="Not 62" xfId="3947" xr:uid="{271DEE79-7D27-41F1-8925-80B5A1749C7D}"/>
    <cellStyle name="Not 63" xfId="3968" xr:uid="{CFB524D1-CBF1-4087-A315-F737D8D837A3}"/>
    <cellStyle name="Not 64" xfId="3988" xr:uid="{F9D37664-0041-42BA-9855-13DC568BA904}"/>
    <cellStyle name="Not 65" xfId="4008" xr:uid="{258719A9-1BD9-4E83-AD43-BD48C8DEE3B2}"/>
    <cellStyle name="Not 66" xfId="4028" xr:uid="{29801D09-2C60-43DB-B79E-0F26D196A0BF}"/>
    <cellStyle name="Not 67" xfId="4048" xr:uid="{7FCE2983-21EE-4035-9E30-3DF7A9214ABF}"/>
    <cellStyle name="Not 68" xfId="4069" xr:uid="{8F5EBAD1-A023-4FDA-B307-9086D31D43CE}"/>
    <cellStyle name="Not 69" xfId="4090" xr:uid="{E390CE01-D2C7-406F-8F78-B28208D2A1FB}"/>
    <cellStyle name="Not 7" xfId="129" xr:uid="{9EC7B509-7B83-418A-B22C-93ACEB2EC6FE}"/>
    <cellStyle name="Not 7 2" xfId="964" xr:uid="{FA967C2E-BBE9-4A69-8758-4F8E7F64CE42}"/>
    <cellStyle name="Not 7 2 2" xfId="2793" xr:uid="{B7FB93FD-92E2-4645-B143-8EAACFE6F7F3}"/>
    <cellStyle name="Not 7 3" xfId="1959" xr:uid="{CCD0B773-6251-4083-AB0C-DE6527EDBB16}"/>
    <cellStyle name="Not 70" xfId="4110" xr:uid="{004F4889-94BD-47E3-9905-F71C2DA1EAB5}"/>
    <cellStyle name="Not 71" xfId="4130" xr:uid="{49406547-CB6F-4FF3-B91F-17F8550A4700}"/>
    <cellStyle name="Not 72" xfId="4151" xr:uid="{30AC2148-2BE8-4A72-9FE8-BB0D0B52C830}"/>
    <cellStyle name="Not 73" xfId="4172" xr:uid="{4DEE4B77-4F47-4BCE-AE13-F35EAAD8F33F}"/>
    <cellStyle name="Not 74" xfId="4193" xr:uid="{186ED7FC-3357-406C-9012-D4782FBE3B9E}"/>
    <cellStyle name="Not 75" xfId="4213" xr:uid="{410A28F0-F9A5-447D-9BA8-FF9CFDB293FC}"/>
    <cellStyle name="Not 76" xfId="4234" xr:uid="{78DFFCA6-5A25-49C1-A0EE-19C0C0D482DA}"/>
    <cellStyle name="Not 77" xfId="4254" xr:uid="{AB7A959F-1F1F-46AA-AAA3-77A9209F36D9}"/>
    <cellStyle name="Not 78" xfId="4274" xr:uid="{186B0215-980E-4EB0-AC66-C298106517C7}"/>
    <cellStyle name="Not 79" xfId="4294" xr:uid="{F0397BDC-4425-4B91-8C38-3A031453AFB3}"/>
    <cellStyle name="Not 8" xfId="152" xr:uid="{8FC4E4B0-4B09-4160-BF97-F161E165FD88}"/>
    <cellStyle name="Not 8 2" xfId="987" xr:uid="{47052E78-9E4C-40DB-83C0-4388C8A03101}"/>
    <cellStyle name="Not 8 2 2" xfId="2816" xr:uid="{C4B75046-4C3F-42F6-AE4D-FF53AABBD8F2}"/>
    <cellStyle name="Not 8 3" xfId="1982" xr:uid="{D0887581-1C2B-44C7-8FB4-B50BF27E726B}"/>
    <cellStyle name="Not 80" xfId="4314" xr:uid="{B8771874-2AF0-47E7-909F-EF40B86D5252}"/>
    <cellStyle name="Not 81" xfId="4334" xr:uid="{61F6F6D1-1816-4089-9858-1376B2B4FD27}"/>
    <cellStyle name="Not 9" xfId="173" xr:uid="{B6D4FDD6-0964-4E09-93AC-D823F73050C7}"/>
    <cellStyle name="Not 9 2" xfId="1008" xr:uid="{332F1C30-09F4-4E53-B042-F14A87203087}"/>
    <cellStyle name="Not 9 2 2" xfId="2837" xr:uid="{591CF2C5-AF71-4550-81AA-2ED3D3D602AB}"/>
    <cellStyle name="Not 9 3" xfId="2003" xr:uid="{A6FCAC36-6116-457D-81D9-039E2F8DDFC6}"/>
    <cellStyle name="Nötr" xfId="10" builtinId="28" customBuiltin="1"/>
    <cellStyle name="Toplam" xfId="18" builtinId="25" customBuiltin="1"/>
    <cellStyle name="Uyarı Metni" xfId="16" builtinId="11" customBuiltin="1"/>
    <cellStyle name="Virgül" xfId="46" builtinId="3"/>
    <cellStyle name="Virgül 10" xfId="238" xr:uid="{3F1B908B-3382-4A76-B453-96641A400604}"/>
    <cellStyle name="Virgül 10 2" xfId="1073" xr:uid="{FA5E7012-BD1A-40AF-B782-3CFBEEE9534A}"/>
    <cellStyle name="Virgül 10 2 2" xfId="2902" xr:uid="{D44B82AF-B358-4B38-A125-19CC2A8A50C8}"/>
    <cellStyle name="Virgül 10 3" xfId="2068" xr:uid="{56BE90AB-36BC-45F3-9D9C-109CE55A52BA}"/>
    <cellStyle name="Virgül 11" xfId="237" xr:uid="{7761886E-E8A5-4E56-9919-9D29B7804D9C}"/>
    <cellStyle name="Virgül 11 2" xfId="1072" xr:uid="{552DD75E-16EF-4A7C-A321-406106954F95}"/>
    <cellStyle name="Virgül 11 2 2" xfId="2901" xr:uid="{7BD19E80-35D6-4719-8C01-1FA0433C4D8B}"/>
    <cellStyle name="Virgül 11 3" xfId="2067" xr:uid="{E05C41EA-B280-4414-9864-C8A872DE15BC}"/>
    <cellStyle name="Virgül 12" xfId="213" xr:uid="{B6D82D6B-7994-414A-9390-579F12B5DE05}"/>
    <cellStyle name="Virgül 12 2" xfId="1048" xr:uid="{6EAB4534-E4A2-4894-A85F-0218E24748BC}"/>
    <cellStyle name="Virgül 12 2 2" xfId="2877" xr:uid="{5C3BEF32-43CD-4EEE-B559-DF41DF16063F}"/>
    <cellStyle name="Virgül 12 3" xfId="2043" xr:uid="{069073F8-AF3F-4FA6-935D-779EE9DEDE22}"/>
    <cellStyle name="Virgül 13" xfId="297" xr:uid="{BC8D416B-95E7-4895-BA2B-14E0F20E09A3}"/>
    <cellStyle name="Virgül 13 2" xfId="1132" xr:uid="{0572C722-29C9-40AE-B22B-242F844F64A4}"/>
    <cellStyle name="Virgül 13 2 2" xfId="2961" xr:uid="{2BE33499-5A09-4214-9C1E-FFA955E66524}"/>
    <cellStyle name="Virgül 13 3" xfId="2127" xr:uid="{7369ABF8-F005-4C3C-89E6-E95621FAAC50}"/>
    <cellStyle name="Virgül 14" xfId="318" xr:uid="{5C4C9A3F-45F7-46DB-897E-81DBF07DF570}"/>
    <cellStyle name="Virgül 14 2" xfId="1153" xr:uid="{C8AE6B55-5E9C-4528-80CD-08C7635725E7}"/>
    <cellStyle name="Virgül 14 2 2" xfId="2982" xr:uid="{00488AE2-689F-4EF7-9262-EA8290AAC18E}"/>
    <cellStyle name="Virgül 14 3" xfId="2148" xr:uid="{729825FD-FBCF-4C0D-909B-9C602AE34AA3}"/>
    <cellStyle name="Virgül 15" xfId="340" xr:uid="{BC40B01C-E131-4609-B907-694F8D7EF1CA}"/>
    <cellStyle name="Virgül 15 2" xfId="1175" xr:uid="{C55F0AC9-8D5D-41AF-AD51-1696B0869E8B}"/>
    <cellStyle name="Virgül 15 2 2" xfId="3004" xr:uid="{BD3BFBB2-F968-469D-9D12-3C7BD2B1D7FD}"/>
    <cellStyle name="Virgül 15 3" xfId="2170" xr:uid="{C09D456D-4393-499A-B073-8FBF3E1F4FCF}"/>
    <cellStyle name="Virgül 16" xfId="361" xr:uid="{B3D21E9B-62A5-4F96-BFAA-0ACC3035F1F8}"/>
    <cellStyle name="Virgül 16 2" xfId="1196" xr:uid="{AC7AB847-F4B7-4CE3-B165-B2B3A1B73D02}"/>
    <cellStyle name="Virgül 16 2 2" xfId="3025" xr:uid="{1D9DC29C-251A-4F0F-B118-708BA618F6C3}"/>
    <cellStyle name="Virgül 16 3" xfId="2191" xr:uid="{8ABF863C-FC8D-43DD-A21B-D963C1016C8F}"/>
    <cellStyle name="Virgül 17" xfId="382" xr:uid="{C4E12184-8BD6-4C79-8738-1CA41F08F488}"/>
    <cellStyle name="Virgül 17 2" xfId="1217" xr:uid="{B1DE1A56-3AF5-4155-BAAE-BBAF7B530714}"/>
    <cellStyle name="Virgül 17 2 2" xfId="3046" xr:uid="{3E44EFCA-1113-491D-B3B9-9BC4DD685747}"/>
    <cellStyle name="Virgül 17 3" xfId="2212" xr:uid="{3BEA46CD-70AA-4F6B-B89B-7C19796B7AD4}"/>
    <cellStyle name="Virgül 18" xfId="403" xr:uid="{6A984261-C6E6-4619-ADE0-E44067A54406}"/>
    <cellStyle name="Virgül 18 2" xfId="1238" xr:uid="{9BAD1B7F-110A-45B6-9E5A-1FFAAAC5E55F}"/>
    <cellStyle name="Virgül 18 2 2" xfId="3067" xr:uid="{FC403F88-2F37-469E-861B-DBA1BF17FCE0}"/>
    <cellStyle name="Virgül 18 3" xfId="2233" xr:uid="{4F4E0E4C-CE25-486D-AF14-85E6EB51E38F}"/>
    <cellStyle name="Virgül 19" xfId="424" xr:uid="{C46CC232-EB3F-4E75-976A-3C15BA442E4E}"/>
    <cellStyle name="Virgül 19 2" xfId="1259" xr:uid="{6AB082DF-C1DF-498D-B874-9C3DD3B109D5}"/>
    <cellStyle name="Virgül 19 2 2" xfId="3088" xr:uid="{FDB4C5EE-A4C2-4DB7-9533-A7E510694E77}"/>
    <cellStyle name="Virgül 19 3" xfId="2254" xr:uid="{8F9DFBFA-F315-44ED-8183-6A1430D21E22}"/>
    <cellStyle name="Virgül 2" xfId="44" xr:uid="{5E04CD17-5E9C-4A77-894C-E79C38F7E6C0}"/>
    <cellStyle name="Virgül 2 2" xfId="240" xr:uid="{D1D6A2C2-4FFB-487D-AFB8-A4A8A0E49FBF}"/>
    <cellStyle name="Virgül 2 2 2" xfId="241" xr:uid="{4269EF3C-B7D7-4F9A-89A0-19BF221DE7FA}"/>
    <cellStyle name="Virgül 2 2 2 2" xfId="242" xr:uid="{712BB2F1-4247-49B3-B5C1-AFA4A92A127F}"/>
    <cellStyle name="Virgül 2 2 2 2 2" xfId="243" xr:uid="{B4041E59-416D-48F3-AF48-D36F97C47C80}"/>
    <cellStyle name="Virgül 2 2 2 2 2 2" xfId="1078" xr:uid="{8574C177-877D-4641-B03D-F4A0323C1FD8}"/>
    <cellStyle name="Virgül 2 2 2 2 2 2 2" xfId="2907" xr:uid="{ED789EC1-A0E0-4EA6-9C30-52704395AF08}"/>
    <cellStyle name="Virgül 2 2 2 2 2 3" xfId="2073" xr:uid="{AFDF7E0D-E436-465B-AA53-E13CC607A541}"/>
    <cellStyle name="Virgül 2 2 2 2 3" xfId="1077" xr:uid="{259F695A-0E22-4DEC-84BC-35EBEB4B971F}"/>
    <cellStyle name="Virgül 2 2 2 2 3 2" xfId="2906" xr:uid="{940B1121-7CA0-46AE-A85C-888FE1578FE8}"/>
    <cellStyle name="Virgül 2 2 2 2 4" xfId="2072" xr:uid="{FB61D28F-70C3-4AC3-9C4D-9959829625A7}"/>
    <cellStyle name="Virgül 2 2 2 3" xfId="244" xr:uid="{A18DE6CF-5309-4735-A858-C64679419D47}"/>
    <cellStyle name="Virgül 2 2 2 3 2" xfId="1079" xr:uid="{EF414F04-988E-4B5C-B067-7DDE3A6DE170}"/>
    <cellStyle name="Virgül 2 2 2 3 2 2" xfId="2908" xr:uid="{98FAA4CA-DC2C-4506-8BBB-AC3061EFF326}"/>
    <cellStyle name="Virgül 2 2 2 3 3" xfId="2074" xr:uid="{225555A0-A147-4C30-AD8A-8888D8CBBFE2}"/>
    <cellStyle name="Virgül 2 2 2 4" xfId="1076" xr:uid="{04BB3311-16E5-4BAF-A9E9-8F3A15670CE2}"/>
    <cellStyle name="Virgül 2 2 2 4 2" xfId="2905" xr:uid="{88EE178B-825B-455D-A7A1-612FADE91439}"/>
    <cellStyle name="Virgül 2 2 2 5" xfId="2071" xr:uid="{AABAF132-2B92-493A-80FC-68D3ED770CB2}"/>
    <cellStyle name="Virgül 2 2 3" xfId="245" xr:uid="{02540128-E5DB-44BD-91D2-16D5B8D49EEE}"/>
    <cellStyle name="Virgül 2 2 3 2" xfId="246" xr:uid="{990F51CF-ADCE-4B34-B7F7-B2AF34D85A5F}"/>
    <cellStyle name="Virgül 2 2 3 2 2" xfId="1081" xr:uid="{95502ADF-4BFC-4C8E-9FC4-DB878374B5B9}"/>
    <cellStyle name="Virgül 2 2 3 2 2 2" xfId="2910" xr:uid="{6686373F-5CD2-481A-9905-3C983F3A7871}"/>
    <cellStyle name="Virgül 2 2 3 2 3" xfId="2076" xr:uid="{4ACA2A83-84CC-4571-B1E9-424AFBD80CB0}"/>
    <cellStyle name="Virgül 2 2 3 3" xfId="1080" xr:uid="{5C8AA27A-7C90-4669-AC92-4C3E9D9BA149}"/>
    <cellStyle name="Virgül 2 2 3 3 2" xfId="2909" xr:uid="{3B7C97C5-9F7D-4F74-90DC-4D3C23D92FD0}"/>
    <cellStyle name="Virgül 2 2 3 4" xfId="2075" xr:uid="{56D6ECC5-F192-45E1-B7AC-400B7C51946C}"/>
    <cellStyle name="Virgül 2 2 4" xfId="247" xr:uid="{3D158ECD-2F3A-45BD-8E31-FEA503A638CB}"/>
    <cellStyle name="Virgül 2 2 4 2" xfId="1082" xr:uid="{7F5D71B4-1C5F-4226-A4FC-5D2455FB4942}"/>
    <cellStyle name="Virgül 2 2 4 2 2" xfId="2911" xr:uid="{C13FE29E-AD9F-4ABC-9C50-ACE1C1BF39A5}"/>
    <cellStyle name="Virgül 2 2 4 3" xfId="2077" xr:uid="{A1AE1602-A5EF-479A-A46A-B251BC342144}"/>
    <cellStyle name="Virgül 2 2 5" xfId="1075" xr:uid="{BAEFA640-C689-4900-9006-F7957C34E834}"/>
    <cellStyle name="Virgül 2 2 5 2" xfId="2904" xr:uid="{E4545F0A-FE13-4ADE-9F08-A4DE3FE5B116}"/>
    <cellStyle name="Virgül 2 2 6" xfId="2070" xr:uid="{55501BA9-6746-4A26-BC64-A8453DD57FAA}"/>
    <cellStyle name="Virgül 2 3" xfId="248" xr:uid="{10AF6C40-9AAE-4B4C-9313-63075B28A693}"/>
    <cellStyle name="Virgül 2 3 2" xfId="249" xr:uid="{ABEE46E1-4442-4C04-B14C-DEA0B8284FE0}"/>
    <cellStyle name="Virgül 2 3 2 2" xfId="250" xr:uid="{9F434CF8-42D3-4CFF-AAFC-9789D03DF3A4}"/>
    <cellStyle name="Virgül 2 3 2 2 2" xfId="1085" xr:uid="{DD89246D-B185-4E8C-A3DF-FA56C29A24C5}"/>
    <cellStyle name="Virgül 2 3 2 2 2 2" xfId="2914" xr:uid="{02951077-34E4-46B0-A09F-2AC6D6914C25}"/>
    <cellStyle name="Virgül 2 3 2 2 3" xfId="2080" xr:uid="{CA374C89-4978-4B5A-8E1A-A8A274D26C3A}"/>
    <cellStyle name="Virgül 2 3 2 3" xfId="1084" xr:uid="{B64A73F4-3C4A-49DE-A110-B73BB6383D3C}"/>
    <cellStyle name="Virgül 2 3 2 3 2" xfId="2913" xr:uid="{CA32284A-2714-4E61-92DE-5A1E0830E4AC}"/>
    <cellStyle name="Virgül 2 3 2 4" xfId="2079" xr:uid="{A8774DB5-DCE4-48EC-9042-21F4BFC1E3AC}"/>
    <cellStyle name="Virgül 2 3 3" xfId="251" xr:uid="{FAB5BC03-8AEC-469D-B13D-F5B853A166E8}"/>
    <cellStyle name="Virgül 2 3 3 2" xfId="1086" xr:uid="{77028FAC-E53D-40C2-B8C2-CF4FCD129CAC}"/>
    <cellStyle name="Virgül 2 3 3 2 2" xfId="2915" xr:uid="{45285F9B-17BF-4DF8-9D6D-F56A227453A4}"/>
    <cellStyle name="Virgül 2 3 3 3" xfId="2081" xr:uid="{78AA6D70-95A3-4827-BEB9-F68552BCD61F}"/>
    <cellStyle name="Virgül 2 3 4" xfId="1083" xr:uid="{36D2C98C-D49C-4475-96DE-4C6B3E8D5FEA}"/>
    <cellStyle name="Virgül 2 3 4 2" xfId="2912" xr:uid="{8036A98C-B775-4A1D-B33F-9746499E1923}"/>
    <cellStyle name="Virgül 2 3 5" xfId="2078" xr:uid="{1A52879D-5893-43E3-84A3-33F68BA37315}"/>
    <cellStyle name="Virgül 2 4" xfId="252" xr:uid="{59B5AB9F-141A-44AF-8A5F-3C5F3B9004EB}"/>
    <cellStyle name="Virgül 2 4 2" xfId="253" xr:uid="{4FD7E730-B5EF-434C-9379-CBF2BB4146E5}"/>
    <cellStyle name="Virgül 2 4 2 2" xfId="1088" xr:uid="{67FBB17D-D2C0-46F6-8808-E9FBD0DAF4B4}"/>
    <cellStyle name="Virgül 2 4 2 2 2" xfId="2917" xr:uid="{E9B76459-2A08-406D-9C65-B5A48B061282}"/>
    <cellStyle name="Virgül 2 4 2 3" xfId="2083" xr:uid="{FC3B2D27-2A39-4184-A2E4-7B36D2B1033B}"/>
    <cellStyle name="Virgül 2 4 3" xfId="1087" xr:uid="{C20500DA-8CCA-4D26-BDC4-CF6B6D837290}"/>
    <cellStyle name="Virgül 2 4 3 2" xfId="2916" xr:uid="{037F7078-F1D3-4210-BE84-6B4F0DD55B56}"/>
    <cellStyle name="Virgül 2 4 4" xfId="2082" xr:uid="{E7676860-C0BC-43B8-86E2-EAF2DCC29330}"/>
    <cellStyle name="Virgül 2 5" xfId="254" xr:uid="{63EB7431-B636-49D5-BE63-51A4B3ACD980}"/>
    <cellStyle name="Virgül 2 5 2" xfId="1089" xr:uid="{ADB4EFD1-0D5E-4C5E-B95C-B0B2837C9228}"/>
    <cellStyle name="Virgül 2 5 2 2" xfId="2918" xr:uid="{EAE72BA6-E31E-48B9-B2FB-2249B7964878}"/>
    <cellStyle name="Virgül 2 5 3" xfId="2084" xr:uid="{CA02DBF3-07A5-478D-B458-7C6D9C4C366F}"/>
    <cellStyle name="Virgül 2 6" xfId="239" xr:uid="{01B473E1-2956-44DF-9181-218E07B83379}"/>
    <cellStyle name="Virgül 2 6 2" xfId="1074" xr:uid="{8576C31D-D68E-4D67-B66F-7070B7D3620C}"/>
    <cellStyle name="Virgül 2 6 2 2" xfId="2903" xr:uid="{989697BC-B1DD-4F45-BFEA-292D5F9316E8}"/>
    <cellStyle name="Virgül 2 6 3" xfId="2069" xr:uid="{680259EB-F176-42F5-B7CA-22668F1E6657}"/>
    <cellStyle name="Virgül 2 7" xfId="338" xr:uid="{B08952E5-1A03-41AD-AFC4-5A661CF5A908}"/>
    <cellStyle name="Virgül 2 7 2" xfId="1173" xr:uid="{0C26BCD9-168C-487A-AE2D-0DED446F2969}"/>
    <cellStyle name="Virgül 2 7 2 2" xfId="3002" xr:uid="{88857F14-14B1-4E53-BA38-4B288485F943}"/>
    <cellStyle name="Virgül 2 7 3" xfId="2168" xr:uid="{7FE6E6B7-23C8-4614-A209-98BF52297A4A}"/>
    <cellStyle name="Virgül 2 8" xfId="879" xr:uid="{F2303C6A-9936-4C72-A661-39A586C26E50}"/>
    <cellStyle name="Virgül 2 8 2" xfId="2708" xr:uid="{D11F25C5-2FE4-46C9-B979-6A341D4F5308}"/>
    <cellStyle name="Virgül 2 9" xfId="1874" xr:uid="{6E9C9BEA-AE9F-4692-90A2-F0AFFECB79FF}"/>
    <cellStyle name="Virgül 20" xfId="445" xr:uid="{69B4A3BA-8F50-45EA-B23D-B97FC4CE05CC}"/>
    <cellStyle name="Virgül 20 2" xfId="1280" xr:uid="{79CF1FF0-E660-495B-ABFE-D2948E0581CD}"/>
    <cellStyle name="Virgül 20 2 2" xfId="3109" xr:uid="{1E37BCC8-50C0-4ACA-82C2-A18462E14191}"/>
    <cellStyle name="Virgül 20 3" xfId="2275" xr:uid="{6C50E91C-92DF-4CA2-9972-242DDD1F8F75}"/>
    <cellStyle name="Virgül 21" xfId="466" xr:uid="{755F27F4-EE08-4D74-BC0B-8086DCC22DAE}"/>
    <cellStyle name="Virgül 21 2" xfId="1301" xr:uid="{0E36ECB4-1030-48A4-96BB-BB3BFBCA73C0}"/>
    <cellStyle name="Virgül 21 2 2" xfId="3130" xr:uid="{E89D9F19-E0BB-4AAD-8F94-B67145C8D43F}"/>
    <cellStyle name="Virgül 21 3" xfId="2296" xr:uid="{942A3F0F-D908-4496-93AE-CECD6FD1800E}"/>
    <cellStyle name="Virgül 22" xfId="567" xr:uid="{6364E3D4-AE6C-499B-966B-0AC119F638B1}"/>
    <cellStyle name="Virgül 22 2" xfId="1402" xr:uid="{22B1E0DC-C925-499C-A96B-2718CE3571B1}"/>
    <cellStyle name="Virgül 22 2 2" xfId="3231" xr:uid="{DB755066-1BCD-40F5-B3A5-6AE97AD41DFE}"/>
    <cellStyle name="Virgül 22 3" xfId="2397" xr:uid="{8704D129-7AD8-41C6-A9B7-4708FC5B0398}"/>
    <cellStyle name="Virgül 23" xfId="588" xr:uid="{A58A8DAA-59B6-40E7-AFC7-922655693E69}"/>
    <cellStyle name="Virgül 23 2" xfId="1423" xr:uid="{4A0610D6-5FB6-40B5-9DC7-955070B293B5}"/>
    <cellStyle name="Virgül 23 2 2" xfId="3252" xr:uid="{A0EB63EA-0D8A-4DD9-8EB4-0313B2A4B44B}"/>
    <cellStyle name="Virgül 23 3" xfId="2418" xr:uid="{F5734E98-9BEF-42B8-8F46-FE00689B24C2}"/>
    <cellStyle name="Virgül 24" xfId="609" xr:uid="{AC34C3CF-4EC7-48AD-868E-F37FED560894}"/>
    <cellStyle name="Virgül 24 2" xfId="1444" xr:uid="{7804254B-9E8E-46A7-B569-C58338E004AC}"/>
    <cellStyle name="Virgül 24 2 2" xfId="3273" xr:uid="{D1DD180E-0327-4A17-BEEF-636643391244}"/>
    <cellStyle name="Virgül 24 3" xfId="2439" xr:uid="{6CD3C611-0BAD-4D33-845B-45F6B57FCED5}"/>
    <cellStyle name="Virgül 25" xfId="632" xr:uid="{99B72AD0-78F7-4BE5-B138-FDC5F086C599}"/>
    <cellStyle name="Virgül 25 2" xfId="1467" xr:uid="{89787203-BEC9-4B14-ABB8-9AF648017FEB}"/>
    <cellStyle name="Virgül 25 2 2" xfId="3296" xr:uid="{D40BCE11-7242-4917-9165-D50E291D1E42}"/>
    <cellStyle name="Virgül 25 3" xfId="2462" xr:uid="{55DEA269-68F5-4364-AA1C-BB2D87F861AE}"/>
    <cellStyle name="Virgül 26" xfId="653" xr:uid="{D25A2F3E-658C-4F3C-8288-97196627CD13}"/>
    <cellStyle name="Virgül 26 2" xfId="1488" xr:uid="{3AE6A72F-F841-4E5C-9494-75803AE046CE}"/>
    <cellStyle name="Virgül 26 2 2" xfId="3317" xr:uid="{3D36AD03-BB2B-41C6-B02E-060CCA0A8311}"/>
    <cellStyle name="Virgül 26 3" xfId="2483" xr:uid="{5DFC5240-4D6B-4F7F-A9EC-55F6523317C3}"/>
    <cellStyle name="Virgül 27" xfId="674" xr:uid="{8BF9B776-CE20-4234-862A-CDAC8DC136DE}"/>
    <cellStyle name="Virgül 27 2" xfId="1509" xr:uid="{75A3F8D1-2B59-47E0-B5E4-A17447655248}"/>
    <cellStyle name="Virgül 27 2 2" xfId="3338" xr:uid="{7B706C39-CEC7-4056-988D-C66B811A4172}"/>
    <cellStyle name="Virgül 27 3" xfId="2504" xr:uid="{BFCEDEA3-EC66-4669-94BA-CDF53C167830}"/>
    <cellStyle name="Virgül 28" xfId="715" xr:uid="{50E1A80F-EC49-4F38-9BEF-8CF386F09175}"/>
    <cellStyle name="Virgül 28 2" xfId="1550" xr:uid="{B64D5C9A-C500-43AB-8958-995F30F4BB87}"/>
    <cellStyle name="Virgül 28 2 2" xfId="3379" xr:uid="{5F872B49-0793-46B1-8732-A4A18BC10C85}"/>
    <cellStyle name="Virgül 28 3" xfId="2545" xr:uid="{0C0FCCC4-4F3C-48A8-91F2-47EE31376C77}"/>
    <cellStyle name="Virgül 29" xfId="736" xr:uid="{E2E1F8F0-A2BF-4992-940B-F59D4727B8E8}"/>
    <cellStyle name="Virgül 29 2" xfId="1571" xr:uid="{A17E62FD-4435-41EC-B342-1B5231DC9F74}"/>
    <cellStyle name="Virgül 29 2 2" xfId="3400" xr:uid="{9567F324-0C16-4F4E-9DCA-E2E8E1012E9D}"/>
    <cellStyle name="Virgül 29 3" xfId="2566" xr:uid="{34505DF0-89A7-4A68-BC17-1C1137D0D6D4}"/>
    <cellStyle name="Virgül 3" xfId="128" xr:uid="{C0BA6953-0D33-4A30-9F96-962F39D2198A}"/>
    <cellStyle name="Virgül 3 2" xfId="256" xr:uid="{8D21E6F7-A9D6-4ACA-83B5-969A20AE976D}"/>
    <cellStyle name="Virgül 3 2 2" xfId="257" xr:uid="{D2BF1CCF-282C-4970-982B-96252ACE5E45}"/>
    <cellStyle name="Virgül 3 2 2 2" xfId="258" xr:uid="{0FB9DEE6-F563-4502-8AF9-5D32CEF38B23}"/>
    <cellStyle name="Virgül 3 2 2 2 2" xfId="259" xr:uid="{73F40E13-9D59-4C21-8661-0542DE06A250}"/>
    <cellStyle name="Virgül 3 2 2 2 2 2" xfId="1094" xr:uid="{13BCD02D-1E85-4AB3-87E9-33B6F4E47BB8}"/>
    <cellStyle name="Virgül 3 2 2 2 2 2 2" xfId="2923" xr:uid="{0051E1E9-5026-4498-8E9E-448CAA6737F4}"/>
    <cellStyle name="Virgül 3 2 2 2 2 3" xfId="2089" xr:uid="{93ADB170-4DAD-4433-AE1C-83DDB5CF2DEE}"/>
    <cellStyle name="Virgül 3 2 2 2 3" xfId="1093" xr:uid="{46CC6092-C3AE-4319-BB5C-411CA1F5A0FB}"/>
    <cellStyle name="Virgül 3 2 2 2 3 2" xfId="2922" xr:uid="{1ABAFF9A-4508-48EF-8DEB-35C3EE203082}"/>
    <cellStyle name="Virgül 3 2 2 2 4" xfId="2088" xr:uid="{4D307C10-C89A-43A1-B468-3723755683ED}"/>
    <cellStyle name="Virgül 3 2 2 3" xfId="260" xr:uid="{10254B86-EA94-4E7A-9301-AE824742089D}"/>
    <cellStyle name="Virgül 3 2 2 3 2" xfId="1095" xr:uid="{82C7BC15-0D6F-494D-ADCC-8B32CD32D4B3}"/>
    <cellStyle name="Virgül 3 2 2 3 2 2" xfId="2924" xr:uid="{76275E98-8F27-4C39-A368-B59A0FDAE650}"/>
    <cellStyle name="Virgül 3 2 2 3 3" xfId="2090" xr:uid="{AB6288C9-35C5-441B-A110-5FF43A2C6BBF}"/>
    <cellStyle name="Virgül 3 2 2 4" xfId="1092" xr:uid="{61B56908-448F-4EF4-A161-4C59B20A382F}"/>
    <cellStyle name="Virgül 3 2 2 4 2" xfId="2921" xr:uid="{E8BA1E6F-ACE3-4A78-AFED-C9250E7B9B13}"/>
    <cellStyle name="Virgül 3 2 2 5" xfId="2087" xr:uid="{DCFBBD78-D2BD-4DF2-BD43-AE82BB423013}"/>
    <cellStyle name="Virgül 3 2 3" xfId="261" xr:uid="{1C466FAA-7628-4B57-B753-7249845A6807}"/>
    <cellStyle name="Virgül 3 2 3 2" xfId="262" xr:uid="{699BB8B0-040C-4430-A5BE-45EDFD266E1F}"/>
    <cellStyle name="Virgül 3 2 3 2 2" xfId="1097" xr:uid="{88B40B07-FBFF-4485-A6BA-B06F405F002F}"/>
    <cellStyle name="Virgül 3 2 3 2 2 2" xfId="2926" xr:uid="{78A5919C-6F7F-4A96-8822-A35D475EAFF9}"/>
    <cellStyle name="Virgül 3 2 3 2 3" xfId="2092" xr:uid="{7B1B299A-7D74-4436-91AD-DEE0685F152F}"/>
    <cellStyle name="Virgül 3 2 3 3" xfId="1096" xr:uid="{743BA760-157E-47E3-82B7-9E5049CC5E4E}"/>
    <cellStyle name="Virgül 3 2 3 3 2" xfId="2925" xr:uid="{B2C71D46-354A-4D5D-BC8F-897AE00C603F}"/>
    <cellStyle name="Virgül 3 2 3 4" xfId="2091" xr:uid="{0DCC90D3-2FFB-49DE-BADF-F433C4343B19}"/>
    <cellStyle name="Virgül 3 2 4" xfId="263" xr:uid="{9AFCDB0D-776F-4E21-B482-E912553023A1}"/>
    <cellStyle name="Virgül 3 2 4 2" xfId="1098" xr:uid="{B229DDAC-5290-4861-B0B4-B5C6B50C1068}"/>
    <cellStyle name="Virgül 3 2 4 2 2" xfId="2927" xr:uid="{CD53EAAA-430D-483A-8C2F-975A8DB151B6}"/>
    <cellStyle name="Virgül 3 2 4 3" xfId="2093" xr:uid="{42364DCA-D354-43DE-BD12-71C599603E39}"/>
    <cellStyle name="Virgül 3 2 5" xfId="1091" xr:uid="{1269033C-4DF3-4C93-BA3D-6CC115F31D5B}"/>
    <cellStyle name="Virgül 3 2 5 2" xfId="2920" xr:uid="{356BA46F-8B74-48AA-AE5E-BB84A35FC087}"/>
    <cellStyle name="Virgül 3 2 6" xfId="2086" xr:uid="{79A70620-D15B-4FF8-BEC6-5A757851325F}"/>
    <cellStyle name="Virgül 3 3" xfId="264" xr:uid="{E7DEF8F6-0252-4893-A164-D34A508A4289}"/>
    <cellStyle name="Virgül 3 3 2" xfId="265" xr:uid="{0C9A22DC-E4C0-4ED0-9B1D-33CA9290145D}"/>
    <cellStyle name="Virgül 3 3 2 2" xfId="266" xr:uid="{C9CC2B22-5F62-4B28-B3A1-997C025BA7E4}"/>
    <cellStyle name="Virgül 3 3 2 2 2" xfId="1101" xr:uid="{5D249966-414C-4B3C-8806-2D1B5435B8F8}"/>
    <cellStyle name="Virgül 3 3 2 2 2 2" xfId="2930" xr:uid="{F8B66BC5-A079-4179-8CF5-F407C2693408}"/>
    <cellStyle name="Virgül 3 3 2 2 3" xfId="2096" xr:uid="{7757E2F2-D751-44D6-B93C-9F05C6B8185E}"/>
    <cellStyle name="Virgül 3 3 2 3" xfId="1100" xr:uid="{887BFFC5-6B43-44F7-B9AE-69E2306D7F3E}"/>
    <cellStyle name="Virgül 3 3 2 3 2" xfId="2929" xr:uid="{2E114FAB-D9B9-4D06-872C-11DD4597594B}"/>
    <cellStyle name="Virgül 3 3 2 4" xfId="2095" xr:uid="{BB3C91BC-E83D-4A89-8C7F-686B68951B94}"/>
    <cellStyle name="Virgül 3 3 3" xfId="267" xr:uid="{2BCCF3D9-9F1F-4E8B-8E66-86C093E9C7DC}"/>
    <cellStyle name="Virgül 3 3 3 2" xfId="1102" xr:uid="{B223267C-CEBB-4C39-A17B-5E167ADFA877}"/>
    <cellStyle name="Virgül 3 3 3 2 2" xfId="2931" xr:uid="{383084F0-818F-4829-8E22-698AF6412D94}"/>
    <cellStyle name="Virgül 3 3 3 3" xfId="2097" xr:uid="{DF113FA9-4ECC-4DEB-94C4-261C5F09F202}"/>
    <cellStyle name="Virgül 3 3 4" xfId="1099" xr:uid="{14AF6359-49EC-46AE-9763-40324FF48FC1}"/>
    <cellStyle name="Virgül 3 3 4 2" xfId="2928" xr:uid="{F6D43DC3-A09E-4865-8BB7-5F6606C44BF2}"/>
    <cellStyle name="Virgül 3 3 5" xfId="2094" xr:uid="{8263626B-46D1-4164-8B26-6D76DC1734EC}"/>
    <cellStyle name="Virgül 3 4" xfId="268" xr:uid="{E86896AA-F76D-464A-A4E3-22FA685D9F71}"/>
    <cellStyle name="Virgül 3 4 2" xfId="269" xr:uid="{16AC2AEB-7082-43E3-BFB8-AAD994B10EAB}"/>
    <cellStyle name="Virgül 3 4 2 2" xfId="1104" xr:uid="{3006BBFF-537F-42C6-A78E-AEE971F571D0}"/>
    <cellStyle name="Virgül 3 4 2 2 2" xfId="2933" xr:uid="{43DF86F1-CB02-427B-A1BB-1F05CF993F54}"/>
    <cellStyle name="Virgül 3 4 2 3" xfId="2099" xr:uid="{A0F47DC9-8A3E-4D66-9B9A-7AD2287A2414}"/>
    <cellStyle name="Virgül 3 4 3" xfId="1103" xr:uid="{1D65CBB0-836A-4417-B527-26E49A6832F0}"/>
    <cellStyle name="Virgül 3 4 3 2" xfId="2932" xr:uid="{44FD78A7-EBCA-4D18-808A-FF456D6D446F}"/>
    <cellStyle name="Virgül 3 4 4" xfId="2098" xr:uid="{60B266F6-05A8-43A2-982F-2ECE0E08639B}"/>
    <cellStyle name="Virgül 3 5" xfId="270" xr:uid="{02C92D6F-09BF-4F8C-B4C5-257EE171E856}"/>
    <cellStyle name="Virgül 3 5 2" xfId="1105" xr:uid="{299535BA-09A8-46D2-BBCD-472FDC772514}"/>
    <cellStyle name="Virgül 3 5 2 2" xfId="2934" xr:uid="{BFFB884D-1A3A-4979-9EB8-1F09F81BE563}"/>
    <cellStyle name="Virgül 3 5 3" xfId="2100" xr:uid="{75E911CF-AC40-42D4-AD45-ED4447BA9432}"/>
    <cellStyle name="Virgül 3 6" xfId="255" xr:uid="{02F3AC30-4EA6-4DC1-85D1-262E0C53F851}"/>
    <cellStyle name="Virgül 3 6 2" xfId="1090" xr:uid="{CE8DB9EA-C756-44B2-82DE-521711E34626}"/>
    <cellStyle name="Virgül 3 6 2 2" xfId="2919" xr:uid="{3C7059AB-3380-4827-83BF-6C2D25291E9C}"/>
    <cellStyle name="Virgül 3 6 3" xfId="2085" xr:uid="{58873072-F2F7-4052-8ED3-4CC6DF66178A}"/>
    <cellStyle name="Virgül 3 7" xfId="963" xr:uid="{4C06EF71-0D7C-4D63-A1BE-AC6E9A6598C9}"/>
    <cellStyle name="Virgül 3 7 2" xfId="2792" xr:uid="{1BCC8BF1-09D4-4BFB-8604-1232FA6F7CE7}"/>
    <cellStyle name="Virgül 3 8" xfId="1958" xr:uid="{45320AD4-4A55-4114-BD50-474388BA2FCD}"/>
    <cellStyle name="Virgül 30" xfId="837" xr:uid="{E35A600B-4935-483A-9D83-5972AE43AB22}"/>
    <cellStyle name="Virgül 30 2" xfId="1672" xr:uid="{AEDDD4D9-BAA1-43AC-B1F3-85F437BB7F9D}"/>
    <cellStyle name="Virgül 30 2 2" xfId="3501" xr:uid="{DFAF74CF-E9DC-4DA0-BF6B-D89A03B3665C}"/>
    <cellStyle name="Virgül 30 3" xfId="2667" xr:uid="{8A09D876-F3CC-4F95-B66F-58DAE14744BE}"/>
    <cellStyle name="Virgül 31" xfId="881" xr:uid="{4D412C76-6D90-4331-96E0-0427D6279D89}"/>
    <cellStyle name="Virgül 31 2" xfId="2710" xr:uid="{39F78F18-BB5C-44B1-9F4F-9C1F121777B6}"/>
    <cellStyle name="Virgül 32" xfId="1876" xr:uid="{2ADAE877-971F-4BD5-A83A-CDDAA70E26F8}"/>
    <cellStyle name="Virgül 33" xfId="3702" xr:uid="{4B4472B1-DEA9-46B0-A0A6-9F2F7FEE0633}"/>
    <cellStyle name="Virgül 34" xfId="630" xr:uid="{4F2C64C3-904C-43EB-90F3-52DC3C234609}"/>
    <cellStyle name="Virgül 34 2" xfId="1465" xr:uid="{AFEC04C4-AA16-4F42-8C04-DD14BF19B681}"/>
    <cellStyle name="Virgül 34 2 2" xfId="3294" xr:uid="{C388CC44-504A-422D-93F2-C4E83AB26C1A}"/>
    <cellStyle name="Virgül 34 3" xfId="2460" xr:uid="{ACDC5926-5EF4-4F13-9179-4BCA3EECCAB3}"/>
    <cellStyle name="Virgül 35" xfId="3723" xr:uid="{803E6B1E-3DEB-419E-AC68-498B88A59FE9}"/>
    <cellStyle name="Virgül 36" xfId="3864" xr:uid="{74EAD098-8078-48A3-A613-A5AC262A77B2}"/>
    <cellStyle name="Virgül 37" xfId="3885" xr:uid="{50AF05F9-9DE3-46D8-895D-F1E2B8A6264C}"/>
    <cellStyle name="Virgül 38" xfId="3946" xr:uid="{8E9DEB17-DAE0-4C60-BDF4-C6FC0614D5FB}"/>
    <cellStyle name="Virgül 39" xfId="3967" xr:uid="{F06DD369-FE55-49FA-B139-0BEB52D19338}"/>
    <cellStyle name="Virgül 4" xfId="151" xr:uid="{B4953D48-5386-4334-AD0D-9745CF3460AF}"/>
    <cellStyle name="Virgül 4 2" xfId="272" xr:uid="{5019B297-5A67-4FC4-8A21-5C6D6612077E}"/>
    <cellStyle name="Virgül 4 2 2" xfId="273" xr:uid="{89F74588-5444-4267-BE48-1E5CC6DC9311}"/>
    <cellStyle name="Virgül 4 2 2 2" xfId="274" xr:uid="{4165385B-034F-4ACB-98F7-9875C1E9DBDA}"/>
    <cellStyle name="Virgül 4 2 2 2 2" xfId="1109" xr:uid="{AD46D9FE-1EC9-4292-BC91-D9685735BC76}"/>
    <cellStyle name="Virgül 4 2 2 2 2 2" xfId="2938" xr:uid="{EF0D8230-6BD5-480C-B060-592D1461BCD8}"/>
    <cellStyle name="Virgül 4 2 2 2 3" xfId="2104" xr:uid="{47D63BCD-ECF9-454A-9298-C81D1A47E93E}"/>
    <cellStyle name="Virgül 4 2 2 3" xfId="1108" xr:uid="{1909F867-60C8-47CA-ADD8-6BF67A957187}"/>
    <cellStyle name="Virgül 4 2 2 3 2" xfId="2937" xr:uid="{67BA5074-DF56-4028-9E10-A7000E3F1C7E}"/>
    <cellStyle name="Virgül 4 2 2 4" xfId="2103" xr:uid="{EE769999-A931-423C-8680-E7A809705B37}"/>
    <cellStyle name="Virgül 4 2 3" xfId="275" xr:uid="{73E7413F-8A63-4865-8751-230583A10433}"/>
    <cellStyle name="Virgül 4 2 3 2" xfId="1110" xr:uid="{AB5838D9-28B7-432A-A760-D63C7E530827}"/>
    <cellStyle name="Virgül 4 2 3 2 2" xfId="2939" xr:uid="{3B1D1E1B-3B2D-4E7C-8020-A4C76B45692F}"/>
    <cellStyle name="Virgül 4 2 3 3" xfId="2105" xr:uid="{578522E4-BCCC-41D2-841F-CB165B71A984}"/>
    <cellStyle name="Virgül 4 2 4" xfId="1107" xr:uid="{AD93694D-70D7-4CBE-9835-FFB65F4F986A}"/>
    <cellStyle name="Virgül 4 2 4 2" xfId="2936" xr:uid="{3751A6C9-2EA6-4FC7-A24C-739754ED2C18}"/>
    <cellStyle name="Virgül 4 2 5" xfId="2102" xr:uid="{66DAC035-D3B9-4864-8417-01D2FD573FAB}"/>
    <cellStyle name="Virgül 4 3" xfId="276" xr:uid="{B4C3BEE1-5D1A-4F8B-856B-698948320399}"/>
    <cellStyle name="Virgül 4 3 2" xfId="277" xr:uid="{D0957E1D-1C18-4862-8D45-4A875F6A2089}"/>
    <cellStyle name="Virgül 4 3 2 2" xfId="1112" xr:uid="{9E91E03A-9CAD-404D-8FA4-CC4EFE266749}"/>
    <cellStyle name="Virgül 4 3 2 2 2" xfId="2941" xr:uid="{C43B1026-BB39-4261-B21E-19448CDFB693}"/>
    <cellStyle name="Virgül 4 3 2 3" xfId="2107" xr:uid="{666E4FF2-25A7-480D-B579-D34A6E6517CB}"/>
    <cellStyle name="Virgül 4 3 3" xfId="1111" xr:uid="{DDF77CD6-791F-4166-9601-80AB473CF8F0}"/>
    <cellStyle name="Virgül 4 3 3 2" xfId="2940" xr:uid="{02CD4A33-7B09-44B8-B601-60D711C249FB}"/>
    <cellStyle name="Virgül 4 3 4" xfId="2106" xr:uid="{4A843521-2E78-4910-BAE6-F515A71C71ED}"/>
    <cellStyle name="Virgül 4 4" xfId="278" xr:uid="{29A9A888-8356-476F-B581-FEAEFA94FFEA}"/>
    <cellStyle name="Virgül 4 4 2" xfId="1113" xr:uid="{E8028E92-B686-433A-B279-5BD554B60719}"/>
    <cellStyle name="Virgül 4 4 2 2" xfId="2942" xr:uid="{FC650F7F-7A45-4521-BFE9-2AC701820615}"/>
    <cellStyle name="Virgül 4 4 3" xfId="2108" xr:uid="{9C32AB8E-51AC-48D7-8FEA-36A7A5D65C9B}"/>
    <cellStyle name="Virgül 4 5" xfId="271" xr:uid="{B522F6EC-DC40-48B9-A414-C728434E0CEF}"/>
    <cellStyle name="Virgül 4 5 2" xfId="1106" xr:uid="{AE93565E-6122-4548-A6C4-258876A1185D}"/>
    <cellStyle name="Virgül 4 5 2 2" xfId="2935" xr:uid="{B96DF1C6-3F01-449D-9F2E-0BD2B6D2614F}"/>
    <cellStyle name="Virgül 4 5 3" xfId="2101" xr:uid="{88225C14-B958-4069-B241-FB388B1D83A6}"/>
    <cellStyle name="Virgül 4 6" xfId="986" xr:uid="{20F63F10-1108-4706-B639-F875C16B3658}"/>
    <cellStyle name="Virgül 4 6 2" xfId="2815" xr:uid="{FC04CDE5-7F3A-4A27-BDD6-EA0D3B45129D}"/>
    <cellStyle name="Virgül 4 7" xfId="1981" xr:uid="{BA1EAC6E-B0C4-41F6-B2D5-BAB07C95CF4A}"/>
    <cellStyle name="Virgül 40" xfId="4068" xr:uid="{FB6D0D3F-B862-4C57-AA15-EF1535BE21B1}"/>
    <cellStyle name="Virgül 41" xfId="4089" xr:uid="{E72E238B-7AA3-493A-B93F-815280E8DDC2}"/>
    <cellStyle name="Virgül 42" xfId="4150" xr:uid="{049332AD-4354-4AE8-B28C-3EB129073318}"/>
    <cellStyle name="Virgül 43" xfId="4171" xr:uid="{26A46D37-95EB-4869-90B3-FADEEEA8918C}"/>
    <cellStyle name="Virgül 44" xfId="4192" xr:uid="{F950D83E-7F9A-4BD2-A0E4-261522BB7858}"/>
    <cellStyle name="Virgül 45" xfId="4233" xr:uid="{2694469F-0A66-4C65-8812-217AC318D3A3}"/>
    <cellStyle name="Virgül 5" xfId="172" xr:uid="{3BF9456A-9CB4-4DB9-ADBA-0CC79BA2430F}"/>
    <cellStyle name="Virgül 5 2" xfId="280" xr:uid="{CD8DBC84-48DA-49A0-A42B-405BF750DAF2}"/>
    <cellStyle name="Virgül 5 2 2" xfId="281" xr:uid="{6090BEF5-574E-41E3-9A98-420AD3B9A88E}"/>
    <cellStyle name="Virgül 5 2 2 2" xfId="282" xr:uid="{4E68864A-429C-40ED-9785-6EF7607DD73B}"/>
    <cellStyle name="Virgül 5 2 2 2 2" xfId="1117" xr:uid="{697EC7DD-C6B5-4984-99A2-66490DDCC678}"/>
    <cellStyle name="Virgül 5 2 2 2 2 2" xfId="2946" xr:uid="{AE21EDB1-740C-4521-94E7-520204B00988}"/>
    <cellStyle name="Virgül 5 2 2 2 3" xfId="2112" xr:uid="{177107A7-B7AE-465E-ACC5-C2E20D083B05}"/>
    <cellStyle name="Virgül 5 2 2 3" xfId="1116" xr:uid="{86BF5200-752A-4E92-9EB9-46C437EABA2F}"/>
    <cellStyle name="Virgül 5 2 2 3 2" xfId="2945" xr:uid="{281F9F2D-D4FA-41C6-93A4-094277D16947}"/>
    <cellStyle name="Virgül 5 2 2 4" xfId="2111" xr:uid="{DDA9F4AB-E47F-4A3F-BE8C-1C990C526713}"/>
    <cellStyle name="Virgül 5 2 3" xfId="283" xr:uid="{C3045A93-72AA-438F-BCD0-B7D03123B5A3}"/>
    <cellStyle name="Virgül 5 2 3 2" xfId="1118" xr:uid="{ABEC3B18-0719-44C6-AB1C-B085D22F571A}"/>
    <cellStyle name="Virgül 5 2 3 2 2" xfId="2947" xr:uid="{5E484307-C0C8-40A4-9411-8F31F5CE217B}"/>
    <cellStyle name="Virgül 5 2 3 3" xfId="2113" xr:uid="{B96111BB-4DAB-47BA-9A25-A1C330B5C0A8}"/>
    <cellStyle name="Virgül 5 2 4" xfId="1115" xr:uid="{06BC8ABD-0055-47E9-8ACA-28514A9816E0}"/>
    <cellStyle name="Virgül 5 2 4 2" xfId="2944" xr:uid="{8BD495B7-9997-495D-855C-D3A3316397E3}"/>
    <cellStyle name="Virgül 5 2 5" xfId="2110" xr:uid="{30002D1D-55B6-4F44-B0DD-FE43AA0836D7}"/>
    <cellStyle name="Virgül 5 3" xfId="284" xr:uid="{44187746-B4A2-46D8-9CE2-10B2E7960745}"/>
    <cellStyle name="Virgül 5 3 2" xfId="285" xr:uid="{813CA9D0-0DCA-4F73-BBA1-925EB945BA29}"/>
    <cellStyle name="Virgül 5 3 2 2" xfId="1120" xr:uid="{7CC2AE69-AAD6-4EA1-A689-E9B374FF4DEC}"/>
    <cellStyle name="Virgül 5 3 2 2 2" xfId="2949" xr:uid="{70AACE12-9196-4B6E-93C0-7671B2A88453}"/>
    <cellStyle name="Virgül 5 3 2 3" xfId="2115" xr:uid="{25B36638-AB2D-4A00-9B43-FE8F1D283E18}"/>
    <cellStyle name="Virgül 5 3 3" xfId="1119" xr:uid="{DD746C4F-F5CA-409E-A12B-55278A327515}"/>
    <cellStyle name="Virgül 5 3 3 2" xfId="2948" xr:uid="{8DC5428F-B873-47DD-8418-FA95C21BF923}"/>
    <cellStyle name="Virgül 5 3 4" xfId="2114" xr:uid="{DA455142-0124-407D-B953-5EF1139DA309}"/>
    <cellStyle name="Virgül 5 4" xfId="286" xr:uid="{BD055C43-BEFB-4F69-A7D9-8A0F310445B0}"/>
    <cellStyle name="Virgül 5 4 2" xfId="1121" xr:uid="{BF93C619-85BC-474C-919E-0D192E1DF2D5}"/>
    <cellStyle name="Virgül 5 4 2 2" xfId="2950" xr:uid="{8A6477C4-E1CE-4DBE-B6D5-A5E2E9FB7F0B}"/>
    <cellStyle name="Virgül 5 4 3" xfId="2116" xr:uid="{1A0143F6-18D4-4037-B052-2437E168E047}"/>
    <cellStyle name="Virgül 5 5" xfId="279" xr:uid="{92CA8276-98E2-484F-8ACB-D637582D22FC}"/>
    <cellStyle name="Virgül 5 5 2" xfId="1114" xr:uid="{43DF3606-5D81-45BB-A76E-8A5D8109D1C9}"/>
    <cellStyle name="Virgül 5 5 2 2" xfId="2943" xr:uid="{D6B18FFB-4FBB-4850-BEEE-AEAE81417375}"/>
    <cellStyle name="Virgül 5 5 3" xfId="2109" xr:uid="{12CF329C-3FE0-4A03-942A-79A41414C3D0}"/>
    <cellStyle name="Virgül 5 6" xfId="1007" xr:uid="{65058BDD-9076-4348-8183-AFE30C8D95DB}"/>
    <cellStyle name="Virgül 5 6 2" xfId="2836" xr:uid="{7FF7B0BE-8DAA-4727-9F08-D2F126D1E50E}"/>
    <cellStyle name="Virgül 5 7" xfId="2002" xr:uid="{E2F3B830-3C01-4259-B75D-04B825570784}"/>
    <cellStyle name="Virgül 6" xfId="287" xr:uid="{56477B68-DAD2-432D-8BC3-DCDE6004F84B}"/>
    <cellStyle name="Virgül 6 2" xfId="288" xr:uid="{85DA5055-6FA1-4737-A5E5-3FC3BC2B739C}"/>
    <cellStyle name="Virgül 6 2 2" xfId="289" xr:uid="{BE86ABEA-FD50-453D-9B4F-4EB63C268EAB}"/>
    <cellStyle name="Virgül 6 2 2 2" xfId="1124" xr:uid="{C3BC5668-8327-4EEB-86D6-BE62BB05EE63}"/>
    <cellStyle name="Virgül 6 2 2 2 2" xfId="2953" xr:uid="{B5C9946E-245E-44AB-9FC9-C8516ECC397B}"/>
    <cellStyle name="Virgül 6 2 2 3" xfId="2119" xr:uid="{2662F2EE-28AC-40B2-906C-DE2BB4A8C2EC}"/>
    <cellStyle name="Virgül 6 2 3" xfId="1123" xr:uid="{B38CE828-5A05-4371-B123-5E6FFCB2BE01}"/>
    <cellStyle name="Virgül 6 2 3 2" xfId="2952" xr:uid="{17D8E9E6-6A2F-4575-AE62-87A6F2071BD3}"/>
    <cellStyle name="Virgül 6 2 4" xfId="2118" xr:uid="{82BCC623-5588-46C7-B1A1-1FA05D792E08}"/>
    <cellStyle name="Virgül 6 3" xfId="290" xr:uid="{3F98FEE7-67EB-4A5B-8752-B62504478CBD}"/>
    <cellStyle name="Virgül 6 3 2" xfId="1125" xr:uid="{03CA325A-4B0C-4690-AEBF-0BAA4BE59E35}"/>
    <cellStyle name="Virgül 6 3 2 2" xfId="2954" xr:uid="{3218593F-C306-414A-BE53-B279587B82A4}"/>
    <cellStyle name="Virgül 6 3 3" xfId="2120" xr:uid="{4F6B17D3-70CA-4E68-9C46-54ACFB6FBB5B}"/>
    <cellStyle name="Virgül 6 4" xfId="1122" xr:uid="{5C7E773A-9F6E-4A32-901C-1B11D0B2E710}"/>
    <cellStyle name="Virgül 6 4 2" xfId="2951" xr:uid="{6C0B5E1F-E003-451E-AF34-793A262909E6}"/>
    <cellStyle name="Virgül 6 5" xfId="2117" xr:uid="{1C937DF3-870F-40F9-B95F-DC8C88B59441}"/>
    <cellStyle name="Virgül 7" xfId="291" xr:uid="{F17149CA-7000-4ABD-87E8-ABE22B75702C}"/>
    <cellStyle name="Virgül 7 2" xfId="292" xr:uid="{573BD0A4-A245-460C-B378-C15A7CFD36E8}"/>
    <cellStyle name="Virgül 7 2 2" xfId="1127" xr:uid="{CE29F16D-FCC5-4E4D-9617-E8F7FA7E1294}"/>
    <cellStyle name="Virgül 7 2 2 2" xfId="2956" xr:uid="{2B4243A7-C620-4D03-A3B6-CA6A615E5294}"/>
    <cellStyle name="Virgül 7 2 3" xfId="2122" xr:uid="{D10077E5-41F7-471B-A730-AF16DA55E91F}"/>
    <cellStyle name="Virgül 7 3" xfId="1126" xr:uid="{A6A4A817-0B7F-42B8-8FB2-684458F59861}"/>
    <cellStyle name="Virgül 7 3 2" xfId="2955" xr:uid="{BDF4234D-F3CC-4C05-BCBD-464B287B2566}"/>
    <cellStyle name="Virgül 7 4" xfId="2121" xr:uid="{6B75C4B5-BFA7-4CFF-B71B-F000F06E935F}"/>
    <cellStyle name="Virgül 8" xfId="293" xr:uid="{535C70AD-EBC4-4965-B60B-ADB4586C1BDB}"/>
    <cellStyle name="Virgül 8 2" xfId="294" xr:uid="{5179F45C-E2DC-454B-B1F8-E17BECCCF035}"/>
    <cellStyle name="Virgül 8 2 2" xfId="1129" xr:uid="{0ED8D0D5-4F6A-4376-9226-DB104FAE5073}"/>
    <cellStyle name="Virgül 8 2 2 2" xfId="2958" xr:uid="{18969F7B-379B-4540-B0BD-5DB0C3860935}"/>
    <cellStyle name="Virgül 8 2 3" xfId="2124" xr:uid="{8C970F59-468E-420E-BA4B-FE6231EF488C}"/>
    <cellStyle name="Virgül 8 3" xfId="1128" xr:uid="{D887A72D-4693-4F63-A068-FFB06CABE5AC}"/>
    <cellStyle name="Virgül 8 3 2" xfId="2957" xr:uid="{B1780741-06E6-497C-9D42-9BBCA5765D4F}"/>
    <cellStyle name="Virgül 8 4" xfId="2123" xr:uid="{4CA663ED-F0C2-4C46-98BB-02CDB3190BC4}"/>
    <cellStyle name="Virgül 9" xfId="295" xr:uid="{1F265B11-BC8D-4F79-AD37-856920166508}"/>
    <cellStyle name="Virgül 9 2" xfId="1130" xr:uid="{2A99CACE-AB79-4FB5-A537-29B698C1BFC4}"/>
    <cellStyle name="Virgül 9 2 2" xfId="2959" xr:uid="{0531BE3B-874C-4E97-B15D-0DE6C193F967}"/>
    <cellStyle name="Virgül 9 3" xfId="2125" xr:uid="{7570C02D-5C60-4B2C-8447-5AA95D5A9632}"/>
    <cellStyle name="Vurgu1" xfId="19" builtinId="29" customBuiltin="1"/>
    <cellStyle name="Vurgu2" xfId="23" builtinId="33" customBuiltin="1"/>
    <cellStyle name="Vurgu3" xfId="27" builtinId="37" customBuiltin="1"/>
    <cellStyle name="Vurgu4" xfId="31" builtinId="41" customBuiltin="1"/>
    <cellStyle name="Vurgu5" xfId="35" builtinId="45" customBuiltin="1"/>
    <cellStyle name="Vurgu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34E60-7BC0-459A-9601-55B3D27E0A22}">
  <sheetPr>
    <pageSetUpPr fitToPage="1"/>
  </sheetPr>
  <dimension ref="B1:Y41"/>
  <sheetViews>
    <sheetView zoomScale="85" zoomScaleNormal="85" workbookViewId="0">
      <selection activeCell="O28" sqref="O28"/>
    </sheetView>
  </sheetViews>
  <sheetFormatPr defaultRowHeight="15" x14ac:dyDescent="0.25"/>
  <cols>
    <col min="2" max="2" width="10.7109375" customWidth="1"/>
    <col min="3" max="3" width="10.5703125" style="82" bestFit="1" customWidth="1"/>
    <col min="5" max="5" width="9.7109375" bestFit="1" customWidth="1"/>
    <col min="6" max="6" width="12.85546875" bestFit="1" customWidth="1"/>
    <col min="7" max="7" width="10.28515625" bestFit="1" customWidth="1"/>
    <col min="10" max="10" width="14.5703125" bestFit="1" customWidth="1"/>
    <col min="12" max="12" width="10.28515625" bestFit="1" customWidth="1"/>
    <col min="14" max="14" width="11.5703125" style="92" bestFit="1" customWidth="1"/>
    <col min="16" max="16" width="10.28515625" bestFit="1" customWidth="1"/>
    <col min="17" max="17" width="11.7109375" customWidth="1"/>
    <col min="19" max="19" width="10.28515625" bestFit="1" customWidth="1"/>
    <col min="20" max="20" width="8.140625" bestFit="1" customWidth="1"/>
    <col min="21" max="21" width="8.5703125" bestFit="1" customWidth="1"/>
    <col min="22" max="22" width="9.28515625" bestFit="1" customWidth="1"/>
    <col min="23" max="23" width="18" customWidth="1"/>
    <col min="25" max="25" width="14.28515625" style="92" bestFit="1" customWidth="1"/>
  </cols>
  <sheetData>
    <row r="1" spans="2:23" ht="15.75" thickBot="1" x14ac:dyDescent="0.3"/>
    <row r="2" spans="2:23" ht="15.75" thickBot="1" x14ac:dyDescent="0.3">
      <c r="B2" s="234" t="s">
        <v>13</v>
      </c>
      <c r="C2" s="235"/>
      <c r="D2" s="235"/>
      <c r="E2" s="235"/>
      <c r="F2" s="235"/>
      <c r="G2" s="236"/>
      <c r="H2" s="236"/>
      <c r="I2" s="236"/>
      <c r="J2" s="237"/>
      <c r="W2" s="92"/>
    </row>
    <row r="3" spans="2:23" ht="15.75" thickBot="1" x14ac:dyDescent="0.3">
      <c r="B3" s="80" t="s">
        <v>0</v>
      </c>
      <c r="C3" s="78" t="s">
        <v>1</v>
      </c>
      <c r="D3" s="79" t="s">
        <v>2</v>
      </c>
      <c r="E3" s="85" t="s">
        <v>3</v>
      </c>
      <c r="F3" s="83" t="s">
        <v>4</v>
      </c>
      <c r="G3" s="87" t="s">
        <v>0</v>
      </c>
      <c r="H3" s="1" t="s">
        <v>5</v>
      </c>
      <c r="I3" s="2" t="s">
        <v>3</v>
      </c>
      <c r="J3" s="3" t="s">
        <v>4</v>
      </c>
      <c r="W3" s="92"/>
    </row>
    <row r="4" spans="2:23" x14ac:dyDescent="0.25">
      <c r="B4" s="70">
        <v>45627</v>
      </c>
      <c r="C4" s="77"/>
      <c r="D4" s="4"/>
      <c r="E4" s="68"/>
      <c r="F4" s="71">
        <f>C4*E4</f>
        <v>0</v>
      </c>
      <c r="G4" s="96"/>
      <c r="H4" s="97" t="s">
        <v>14</v>
      </c>
      <c r="I4" s="98"/>
      <c r="J4" s="99">
        <v>0</v>
      </c>
      <c r="W4" s="92"/>
    </row>
    <row r="5" spans="2:23" x14ac:dyDescent="0.25">
      <c r="B5" s="70">
        <v>45628</v>
      </c>
      <c r="C5" s="77"/>
      <c r="D5" s="4"/>
      <c r="E5" s="68"/>
      <c r="F5" s="71">
        <f t="shared" ref="F5:F34" si="0">C5*E5</f>
        <v>0</v>
      </c>
      <c r="G5" s="5">
        <v>45670</v>
      </c>
      <c r="H5" s="6" t="s">
        <v>42</v>
      </c>
      <c r="I5" s="7"/>
      <c r="J5" s="8">
        <v>870000</v>
      </c>
      <c r="W5" s="92"/>
    </row>
    <row r="6" spans="2:23" x14ac:dyDescent="0.25">
      <c r="B6" s="70">
        <v>45629</v>
      </c>
      <c r="C6" s="77"/>
      <c r="D6" s="4"/>
      <c r="E6" s="68"/>
      <c r="F6" s="71">
        <f t="shared" si="0"/>
        <v>0</v>
      </c>
      <c r="G6" s="5">
        <v>45670</v>
      </c>
      <c r="H6" s="6" t="s">
        <v>42</v>
      </c>
      <c r="I6" s="7"/>
      <c r="J6" s="8">
        <v>11623.95</v>
      </c>
      <c r="W6" s="92"/>
    </row>
    <row r="7" spans="2:23" x14ac:dyDescent="0.25">
      <c r="B7" s="70">
        <v>45630</v>
      </c>
      <c r="C7" s="77"/>
      <c r="D7" s="4"/>
      <c r="E7" s="68"/>
      <c r="F7" s="71">
        <f t="shared" si="0"/>
        <v>0</v>
      </c>
      <c r="G7" s="5"/>
      <c r="H7" s="6"/>
      <c r="I7" s="7"/>
      <c r="J7" s="8"/>
      <c r="N7"/>
      <c r="W7" s="92"/>
    </row>
    <row r="8" spans="2:23" x14ac:dyDescent="0.25">
      <c r="B8" s="70">
        <v>45631</v>
      </c>
      <c r="C8" s="77"/>
      <c r="D8" s="4"/>
      <c r="E8" s="68"/>
      <c r="F8" s="71">
        <f t="shared" si="0"/>
        <v>0</v>
      </c>
      <c r="G8" s="5"/>
      <c r="H8" s="6"/>
      <c r="I8" s="7"/>
      <c r="J8" s="8"/>
      <c r="N8"/>
      <c r="W8" s="92"/>
    </row>
    <row r="9" spans="2:23" x14ac:dyDescent="0.25">
      <c r="B9" s="70">
        <v>45632</v>
      </c>
      <c r="C9" s="77"/>
      <c r="D9" s="4"/>
      <c r="E9" s="68"/>
      <c r="F9" s="71">
        <f t="shared" si="0"/>
        <v>0</v>
      </c>
      <c r="G9" s="5"/>
      <c r="H9" s="6"/>
      <c r="I9" s="7"/>
      <c r="J9" s="8"/>
      <c r="N9"/>
      <c r="W9" s="92"/>
    </row>
    <row r="10" spans="2:23" x14ac:dyDescent="0.25">
      <c r="B10" s="70">
        <v>45633</v>
      </c>
      <c r="C10" s="89"/>
      <c r="D10" s="4"/>
      <c r="E10" s="81">
        <v>15</v>
      </c>
      <c r="F10" s="71">
        <f t="shared" si="0"/>
        <v>0</v>
      </c>
      <c r="G10" s="5"/>
      <c r="H10" s="6"/>
      <c r="I10" s="9"/>
      <c r="J10" s="8"/>
      <c r="M10" s="88"/>
    </row>
    <row r="11" spans="2:23" x14ac:dyDescent="0.25">
      <c r="B11" s="70">
        <v>45634</v>
      </c>
      <c r="C11" s="77"/>
      <c r="D11" s="4"/>
      <c r="E11" s="68"/>
      <c r="F11" s="71">
        <f t="shared" si="0"/>
        <v>0</v>
      </c>
      <c r="G11" s="5"/>
      <c r="H11" s="6"/>
      <c r="I11" s="7"/>
      <c r="J11" s="8"/>
    </row>
    <row r="12" spans="2:23" x14ac:dyDescent="0.25">
      <c r="B12" s="70">
        <v>45635</v>
      </c>
      <c r="C12" s="77"/>
      <c r="D12" s="4"/>
      <c r="E12" s="68"/>
      <c r="F12" s="71">
        <f t="shared" si="0"/>
        <v>0</v>
      </c>
      <c r="G12" s="5"/>
      <c r="H12" s="6"/>
      <c r="I12" s="7"/>
      <c r="J12" s="8"/>
    </row>
    <row r="13" spans="2:23" x14ac:dyDescent="0.25">
      <c r="B13" s="70">
        <v>45636</v>
      </c>
      <c r="C13" s="77"/>
      <c r="D13" s="4"/>
      <c r="E13" s="68"/>
      <c r="F13" s="71">
        <f t="shared" si="0"/>
        <v>0</v>
      </c>
      <c r="G13" s="5"/>
      <c r="H13" s="6"/>
      <c r="I13" s="7"/>
      <c r="J13" s="8"/>
    </row>
    <row r="14" spans="2:23" x14ac:dyDescent="0.25">
      <c r="B14" s="70">
        <v>45637</v>
      </c>
      <c r="C14" s="77"/>
      <c r="D14" s="4"/>
      <c r="E14" s="68"/>
      <c r="F14" s="71">
        <f t="shared" si="0"/>
        <v>0</v>
      </c>
      <c r="G14" s="5"/>
      <c r="H14" s="6"/>
      <c r="I14" s="7"/>
      <c r="J14" s="8"/>
    </row>
    <row r="15" spans="2:23" x14ac:dyDescent="0.25">
      <c r="B15" s="70">
        <v>45638</v>
      </c>
      <c r="C15" s="77"/>
      <c r="D15" s="4"/>
      <c r="E15" s="68"/>
      <c r="F15" s="71">
        <f t="shared" si="0"/>
        <v>0</v>
      </c>
      <c r="G15" s="5"/>
      <c r="H15" s="6"/>
      <c r="I15" s="7"/>
      <c r="J15" s="8"/>
      <c r="N15"/>
    </row>
    <row r="16" spans="2:23" x14ac:dyDescent="0.25">
      <c r="B16" s="70">
        <v>45639</v>
      </c>
      <c r="C16" s="77"/>
      <c r="D16" s="4"/>
      <c r="E16" s="68"/>
      <c r="F16" s="71">
        <f t="shared" si="0"/>
        <v>0</v>
      </c>
      <c r="G16" s="5"/>
      <c r="H16" s="6"/>
      <c r="I16" s="7"/>
      <c r="J16" s="8"/>
      <c r="N16"/>
    </row>
    <row r="17" spans="2:18" x14ac:dyDescent="0.25">
      <c r="B17" s="70">
        <v>45640</v>
      </c>
      <c r="C17" s="89"/>
      <c r="D17" s="4"/>
      <c r="E17" s="81">
        <v>15</v>
      </c>
      <c r="F17" s="71">
        <f t="shared" si="0"/>
        <v>0</v>
      </c>
      <c r="G17" s="5"/>
      <c r="H17" s="6"/>
      <c r="I17" s="7"/>
      <c r="J17" s="8"/>
      <c r="N17"/>
    </row>
    <row r="18" spans="2:18" x14ac:dyDescent="0.25">
      <c r="B18" s="70">
        <v>45641</v>
      </c>
      <c r="C18" s="89"/>
      <c r="D18" s="4"/>
      <c r="E18" s="68"/>
      <c r="F18" s="71">
        <f t="shared" si="0"/>
        <v>0</v>
      </c>
      <c r="G18" s="5"/>
      <c r="H18" s="6"/>
      <c r="I18" s="7"/>
      <c r="J18" s="8"/>
      <c r="N18"/>
    </row>
    <row r="19" spans="2:18" x14ac:dyDescent="0.25">
      <c r="B19" s="70">
        <v>45642</v>
      </c>
      <c r="C19" s="89"/>
      <c r="D19" s="4"/>
      <c r="E19" s="68"/>
      <c r="F19" s="71">
        <f t="shared" si="0"/>
        <v>0</v>
      </c>
      <c r="G19" s="5"/>
      <c r="H19" s="6"/>
      <c r="I19" s="7"/>
      <c r="J19" s="8"/>
      <c r="N19"/>
      <c r="Q19" s="94"/>
      <c r="R19" s="95"/>
    </row>
    <row r="20" spans="2:18" x14ac:dyDescent="0.25">
      <c r="B20" s="70">
        <v>45643</v>
      </c>
      <c r="C20" s="89"/>
      <c r="D20" s="4"/>
      <c r="E20" s="68"/>
      <c r="F20" s="71">
        <f t="shared" si="0"/>
        <v>0</v>
      </c>
      <c r="G20" s="10"/>
      <c r="H20" s="11"/>
      <c r="I20" s="7"/>
      <c r="J20" s="8"/>
      <c r="N20"/>
      <c r="Q20" s="94"/>
      <c r="R20" s="95"/>
    </row>
    <row r="21" spans="2:18" x14ac:dyDescent="0.25">
      <c r="B21" s="70">
        <v>45644</v>
      </c>
      <c r="C21" s="89"/>
      <c r="D21" s="4"/>
      <c r="E21" s="68"/>
      <c r="F21" s="71">
        <f t="shared" si="0"/>
        <v>0</v>
      </c>
      <c r="G21" s="10"/>
      <c r="H21" s="11"/>
      <c r="I21" s="7"/>
      <c r="J21" s="8"/>
      <c r="N21"/>
      <c r="Q21" s="94"/>
      <c r="R21" s="95"/>
    </row>
    <row r="22" spans="2:18" x14ac:dyDescent="0.25">
      <c r="B22" s="70">
        <v>45645</v>
      </c>
      <c r="C22" s="89"/>
      <c r="D22" s="12"/>
      <c r="E22" s="68"/>
      <c r="F22" s="71">
        <f t="shared" si="0"/>
        <v>0</v>
      </c>
      <c r="G22" s="10"/>
      <c r="H22" s="11"/>
      <c r="I22" s="7"/>
      <c r="J22" s="8"/>
      <c r="N22"/>
      <c r="Q22" s="94"/>
      <c r="R22" s="95"/>
    </row>
    <row r="23" spans="2:18" x14ac:dyDescent="0.25">
      <c r="B23" s="70">
        <v>45646</v>
      </c>
      <c r="C23" s="89"/>
      <c r="D23" s="4"/>
      <c r="E23" s="68"/>
      <c r="F23" s="71">
        <f t="shared" si="0"/>
        <v>0</v>
      </c>
      <c r="G23" s="10"/>
      <c r="H23" s="11"/>
      <c r="I23" s="13"/>
      <c r="J23" s="8"/>
      <c r="N23"/>
      <c r="Q23" s="94"/>
      <c r="R23" s="95"/>
    </row>
    <row r="24" spans="2:18" x14ac:dyDescent="0.25">
      <c r="B24" s="70">
        <v>45647</v>
      </c>
      <c r="C24" s="89"/>
      <c r="D24" s="4"/>
      <c r="E24" s="81">
        <v>15</v>
      </c>
      <c r="F24" s="71">
        <f t="shared" si="0"/>
        <v>0</v>
      </c>
      <c r="G24" s="10"/>
      <c r="H24" s="11"/>
      <c r="I24" s="13"/>
      <c r="J24" s="8"/>
      <c r="N24"/>
      <c r="Q24" s="94"/>
      <c r="R24" s="95"/>
    </row>
    <row r="25" spans="2:18" x14ac:dyDescent="0.25">
      <c r="B25" s="70">
        <v>45648</v>
      </c>
      <c r="C25" s="89"/>
      <c r="D25" s="69"/>
      <c r="E25" s="68"/>
      <c r="F25" s="71">
        <f t="shared" si="0"/>
        <v>0</v>
      </c>
      <c r="G25" s="10"/>
      <c r="H25" s="11"/>
      <c r="I25" s="7"/>
      <c r="J25" s="8"/>
      <c r="N25"/>
      <c r="Q25" s="94"/>
      <c r="R25" s="95"/>
    </row>
    <row r="26" spans="2:18" ht="15.75" thickBot="1" x14ac:dyDescent="0.3">
      <c r="B26" s="70">
        <v>45649</v>
      </c>
      <c r="C26" s="89"/>
      <c r="D26" s="69"/>
      <c r="E26" s="68"/>
      <c r="F26" s="71">
        <f t="shared" si="0"/>
        <v>0</v>
      </c>
      <c r="G26" s="14"/>
      <c r="H26" s="15"/>
      <c r="I26" s="16"/>
      <c r="J26" s="17"/>
      <c r="N26"/>
      <c r="Q26" s="94"/>
      <c r="R26" s="95"/>
    </row>
    <row r="27" spans="2:18" x14ac:dyDescent="0.25">
      <c r="B27" s="70">
        <v>45650</v>
      </c>
      <c r="C27" s="89"/>
      <c r="D27" s="69"/>
      <c r="E27" s="68"/>
      <c r="F27" s="71">
        <f t="shared" si="0"/>
        <v>0</v>
      </c>
      <c r="G27" s="18"/>
      <c r="H27" s="19" t="s">
        <v>6</v>
      </c>
      <c r="I27" s="20"/>
      <c r="J27" s="21">
        <v>0</v>
      </c>
      <c r="N27"/>
      <c r="Q27" s="94"/>
      <c r="R27" s="95"/>
    </row>
    <row r="28" spans="2:18" x14ac:dyDescent="0.25">
      <c r="B28" s="70">
        <v>45651</v>
      </c>
      <c r="C28" s="89"/>
      <c r="D28" s="69"/>
      <c r="E28" s="68"/>
      <c r="F28" s="71">
        <f t="shared" si="0"/>
        <v>0</v>
      </c>
      <c r="G28" s="22"/>
      <c r="H28" s="23"/>
      <c r="I28" s="24"/>
      <c r="J28" s="25"/>
      <c r="N28"/>
      <c r="Q28" s="94"/>
      <c r="R28" s="95"/>
    </row>
    <row r="29" spans="2:18" x14ac:dyDescent="0.25">
      <c r="B29" s="70">
        <v>45652</v>
      </c>
      <c r="C29" s="89"/>
      <c r="D29" s="69"/>
      <c r="E29" s="68"/>
      <c r="F29" s="71">
        <f t="shared" si="0"/>
        <v>0</v>
      </c>
      <c r="G29" s="26"/>
      <c r="H29" s="27"/>
      <c r="I29" s="27"/>
      <c r="J29" s="28"/>
      <c r="N29"/>
    </row>
    <row r="30" spans="2:18" x14ac:dyDescent="0.25">
      <c r="B30" s="70">
        <v>45653</v>
      </c>
      <c r="C30" s="89"/>
      <c r="D30" s="69"/>
      <c r="E30" s="68"/>
      <c r="F30" s="71">
        <f t="shared" si="0"/>
        <v>0</v>
      </c>
      <c r="G30" s="22"/>
      <c r="H30" s="29"/>
      <c r="I30" s="29"/>
      <c r="J30" s="30"/>
      <c r="N30"/>
      <c r="R30" s="90"/>
    </row>
    <row r="31" spans="2:18" x14ac:dyDescent="0.25">
      <c r="B31" s="70">
        <v>45654</v>
      </c>
      <c r="C31" s="89"/>
      <c r="D31" s="69"/>
      <c r="E31" s="81">
        <v>15</v>
      </c>
      <c r="F31" s="71">
        <f t="shared" si="0"/>
        <v>0</v>
      </c>
      <c r="G31" s="26"/>
      <c r="H31" s="27"/>
      <c r="I31" s="31"/>
      <c r="J31" s="32"/>
    </row>
    <row r="32" spans="2:18" x14ac:dyDescent="0.25">
      <c r="B32" s="70">
        <v>45655</v>
      </c>
      <c r="C32" s="89"/>
      <c r="D32" s="69"/>
      <c r="E32" s="68"/>
      <c r="F32" s="71">
        <f t="shared" si="0"/>
        <v>0</v>
      </c>
      <c r="G32" s="26"/>
      <c r="H32" s="27"/>
      <c r="I32" s="33"/>
      <c r="J32" s="34"/>
    </row>
    <row r="33" spans="2:14" x14ac:dyDescent="0.25">
      <c r="B33" s="70">
        <v>45656</v>
      </c>
      <c r="C33" s="77"/>
      <c r="D33" s="69"/>
      <c r="E33" s="81">
        <v>15</v>
      </c>
      <c r="F33" s="71">
        <f t="shared" si="0"/>
        <v>0</v>
      </c>
      <c r="G33" s="26"/>
      <c r="H33" s="27"/>
      <c r="I33" s="31"/>
      <c r="J33" s="34"/>
    </row>
    <row r="34" spans="2:14" ht="15.75" thickBot="1" x14ac:dyDescent="0.3">
      <c r="B34" s="72">
        <v>45657</v>
      </c>
      <c r="C34" s="93">
        <v>58193</v>
      </c>
      <c r="D34" s="73"/>
      <c r="E34" s="91">
        <v>15</v>
      </c>
      <c r="F34" s="74">
        <f t="shared" si="0"/>
        <v>872895</v>
      </c>
      <c r="G34" s="35"/>
      <c r="H34" s="36"/>
      <c r="I34" s="37"/>
      <c r="J34" s="38"/>
    </row>
    <row r="35" spans="2:14" ht="15.75" thickBot="1" x14ac:dyDescent="0.3">
      <c r="B35" s="64" t="s">
        <v>7</v>
      </c>
      <c r="C35" s="76">
        <f>SUM(C4:C34)</f>
        <v>58193</v>
      </c>
      <c r="D35" s="65">
        <f>SUM(D4:D34)</f>
        <v>0</v>
      </c>
      <c r="E35" s="66"/>
      <c r="F35" s="67"/>
      <c r="G35" s="40"/>
      <c r="H35" s="41"/>
      <c r="I35" s="42"/>
      <c r="J35" s="43"/>
    </row>
    <row r="36" spans="2:14" ht="15.75" thickBot="1" x14ac:dyDescent="0.3">
      <c r="B36" s="238" t="s">
        <v>8</v>
      </c>
      <c r="C36" s="239"/>
      <c r="D36" s="239"/>
      <c r="E36" s="240"/>
      <c r="F36" s="39">
        <f>SUM(F4:F35)</f>
        <v>872895</v>
      </c>
      <c r="G36" s="44" t="s">
        <v>9</v>
      </c>
      <c r="H36" s="45"/>
      <c r="I36" s="45"/>
      <c r="J36" s="46">
        <f>SUM(J4:J35)</f>
        <v>881623.95</v>
      </c>
      <c r="N36"/>
    </row>
    <row r="37" spans="2:14" x14ac:dyDescent="0.25">
      <c r="B37" s="47"/>
      <c r="C37" s="84"/>
      <c r="D37" s="47"/>
      <c r="E37" s="48"/>
      <c r="F37" s="49"/>
      <c r="G37" s="50" t="s">
        <v>10</v>
      </c>
      <c r="H37" s="51"/>
      <c r="I37" s="51">
        <v>0.01</v>
      </c>
      <c r="J37" s="52">
        <f>F36*I37</f>
        <v>8728.9500000000007</v>
      </c>
      <c r="N37"/>
    </row>
    <row r="38" spans="2:14" x14ac:dyDescent="0.25">
      <c r="B38" s="53"/>
      <c r="C38" s="75"/>
      <c r="D38" s="53"/>
      <c r="E38" s="53"/>
      <c r="F38" s="54"/>
      <c r="G38" s="55" t="s">
        <v>11</v>
      </c>
      <c r="H38" s="56"/>
      <c r="I38" s="57"/>
      <c r="J38" s="58">
        <f>SUM(J37,F36)+F38+F37</f>
        <v>881623.95</v>
      </c>
      <c r="N38"/>
    </row>
    <row r="39" spans="2:14" ht="15.75" thickBot="1" x14ac:dyDescent="0.3">
      <c r="B39" s="59"/>
      <c r="C39" s="86"/>
      <c r="D39" s="59"/>
      <c r="E39" s="59"/>
      <c r="F39" s="59"/>
      <c r="G39" s="60" t="s">
        <v>12</v>
      </c>
      <c r="H39" s="61"/>
      <c r="I39" s="62"/>
      <c r="J39" s="63">
        <f>J38-J36</f>
        <v>0</v>
      </c>
      <c r="N39"/>
    </row>
    <row r="40" spans="2:14" x14ac:dyDescent="0.25">
      <c r="N40"/>
    </row>
    <row r="41" spans="2:14" x14ac:dyDescent="0.25">
      <c r="N41"/>
    </row>
  </sheetData>
  <mergeCells count="2">
    <mergeCell ref="B2:J2"/>
    <mergeCell ref="B36:E36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A3EF-F464-4DF0-BE62-92F6A0B1CF91}">
  <dimension ref="A1:E23"/>
  <sheetViews>
    <sheetView workbookViewId="0">
      <selection activeCell="E19" sqref="E19"/>
    </sheetView>
  </sheetViews>
  <sheetFormatPr defaultRowHeight="15" x14ac:dyDescent="0.25"/>
  <cols>
    <col min="1" max="1" width="10.140625" bestFit="1" customWidth="1"/>
    <col min="2" max="2" width="39.85546875" bestFit="1" customWidth="1"/>
    <col min="3" max="3" width="11.7109375" bestFit="1" customWidth="1"/>
    <col min="4" max="4" width="13.28515625" bestFit="1" customWidth="1"/>
    <col min="5" max="5" width="12.42578125" bestFit="1" customWidth="1"/>
  </cols>
  <sheetData>
    <row r="1" spans="1:5" x14ac:dyDescent="0.25">
      <c r="A1" s="241" t="s">
        <v>66</v>
      </c>
      <c r="B1" s="241"/>
      <c r="C1" s="241"/>
      <c r="D1" s="241"/>
      <c r="E1" s="241"/>
    </row>
    <row r="2" spans="1:5" ht="26.25" x14ac:dyDescent="0.25">
      <c r="A2" s="188" t="s">
        <v>16</v>
      </c>
      <c r="B2" s="188" t="s">
        <v>67</v>
      </c>
      <c r="C2" s="188" t="s">
        <v>68</v>
      </c>
      <c r="D2" s="188" t="s">
        <v>69</v>
      </c>
      <c r="E2" s="188" t="s">
        <v>70</v>
      </c>
    </row>
    <row r="3" spans="1:5" x14ac:dyDescent="0.25">
      <c r="A3" s="189">
        <v>45688</v>
      </c>
      <c r="B3" s="190" t="s">
        <v>71</v>
      </c>
      <c r="C3" s="191"/>
      <c r="D3" s="191">
        <v>702941.11</v>
      </c>
      <c r="E3" s="191">
        <f>C3-D3</f>
        <v>-702941.11</v>
      </c>
    </row>
    <row r="4" spans="1:5" x14ac:dyDescent="0.25">
      <c r="A4" s="189">
        <v>45716</v>
      </c>
      <c r="B4" s="190" t="s">
        <v>72</v>
      </c>
      <c r="C4" s="191"/>
      <c r="D4" s="191">
        <v>816933.9</v>
      </c>
      <c r="E4" s="191">
        <f>C4-D4+E3</f>
        <v>-1519875.01</v>
      </c>
    </row>
    <row r="5" spans="1:5" x14ac:dyDescent="0.25">
      <c r="A5" s="189">
        <v>45677</v>
      </c>
      <c r="B5" s="192" t="s">
        <v>73</v>
      </c>
      <c r="C5" s="191">
        <v>365000</v>
      </c>
      <c r="D5" s="191"/>
      <c r="E5" s="191">
        <f t="shared" ref="E5:E16" si="0">C5-D5+E4</f>
        <v>-1154875.01</v>
      </c>
    </row>
    <row r="6" spans="1:5" x14ac:dyDescent="0.25">
      <c r="A6" s="189">
        <v>45722</v>
      </c>
      <c r="B6" s="192" t="s">
        <v>74</v>
      </c>
      <c r="C6" s="191">
        <v>165719.41</v>
      </c>
      <c r="D6" s="191"/>
      <c r="E6" s="191">
        <f t="shared" si="0"/>
        <v>-989155.6</v>
      </c>
    </row>
    <row r="7" spans="1:5" x14ac:dyDescent="0.25">
      <c r="A7" s="189">
        <v>45726</v>
      </c>
      <c r="B7" s="120" t="s">
        <v>75</v>
      </c>
      <c r="C7" s="191">
        <v>150000</v>
      </c>
      <c r="D7" s="191"/>
      <c r="E7" s="191">
        <f t="shared" si="0"/>
        <v>-839155.6</v>
      </c>
    </row>
    <row r="8" spans="1:5" x14ac:dyDescent="0.25">
      <c r="A8" s="189">
        <v>45727</v>
      </c>
      <c r="B8" s="120" t="s">
        <v>76</v>
      </c>
      <c r="C8" s="191">
        <v>800000</v>
      </c>
      <c r="D8" s="191"/>
      <c r="E8" s="191">
        <f t="shared" si="0"/>
        <v>-39155.599999999977</v>
      </c>
    </row>
    <row r="9" spans="1:5" x14ac:dyDescent="0.25">
      <c r="A9" s="189">
        <v>45729</v>
      </c>
      <c r="B9" s="120" t="s">
        <v>77</v>
      </c>
      <c r="C9" s="191">
        <v>39155.599999999999</v>
      </c>
      <c r="D9" s="191"/>
      <c r="E9" s="191">
        <f t="shared" si="0"/>
        <v>0</v>
      </c>
    </row>
    <row r="10" spans="1:5" x14ac:dyDescent="0.25">
      <c r="A10" s="189">
        <v>45747</v>
      </c>
      <c r="B10" s="120" t="s">
        <v>78</v>
      </c>
      <c r="C10" s="191"/>
      <c r="D10" s="191">
        <v>1178329.68</v>
      </c>
      <c r="E10" s="191">
        <f t="shared" si="0"/>
        <v>-1178329.68</v>
      </c>
    </row>
    <row r="11" spans="1:5" x14ac:dyDescent="0.25">
      <c r="A11" s="189">
        <v>45755</v>
      </c>
      <c r="B11" s="120" t="s">
        <v>76</v>
      </c>
      <c r="C11" s="191">
        <v>525000</v>
      </c>
      <c r="D11" s="191"/>
      <c r="E11" s="191">
        <f t="shared" si="0"/>
        <v>-653329.67999999993</v>
      </c>
    </row>
    <row r="12" spans="1:5" x14ac:dyDescent="0.25">
      <c r="A12" s="120"/>
      <c r="B12" s="120"/>
      <c r="C12" s="191"/>
      <c r="D12" s="191"/>
      <c r="E12" s="191">
        <f t="shared" si="0"/>
        <v>-653329.67999999993</v>
      </c>
    </row>
    <row r="13" spans="1:5" x14ac:dyDescent="0.25">
      <c r="A13" s="120"/>
      <c r="B13" s="120"/>
      <c r="C13" s="191"/>
      <c r="D13" s="191"/>
      <c r="E13" s="191">
        <f t="shared" si="0"/>
        <v>-653329.67999999993</v>
      </c>
    </row>
    <row r="14" spans="1:5" x14ac:dyDescent="0.25">
      <c r="A14" s="120"/>
      <c r="B14" s="120"/>
      <c r="C14" s="191"/>
      <c r="D14" s="191"/>
      <c r="E14" s="191">
        <f t="shared" si="0"/>
        <v>-653329.67999999993</v>
      </c>
    </row>
    <row r="15" spans="1:5" x14ac:dyDescent="0.25">
      <c r="A15" s="120"/>
      <c r="B15" s="120"/>
      <c r="C15" s="191"/>
      <c r="D15" s="191"/>
      <c r="E15" s="191">
        <f t="shared" si="0"/>
        <v>-653329.67999999993</v>
      </c>
    </row>
    <row r="16" spans="1:5" x14ac:dyDescent="0.25">
      <c r="A16" s="120"/>
      <c r="B16" s="120"/>
      <c r="C16" s="191"/>
      <c r="D16" s="191"/>
      <c r="E16" s="191">
        <f t="shared" si="0"/>
        <v>-653329.67999999993</v>
      </c>
    </row>
    <row r="17" spans="1:5" x14ac:dyDescent="0.25">
      <c r="A17" s="193"/>
      <c r="B17" s="193"/>
      <c r="C17" s="194">
        <f>SUM(C3:C16)</f>
        <v>2044875.0100000002</v>
      </c>
      <c r="D17" s="194">
        <f>SUM(D3:D16)</f>
        <v>2698204.69</v>
      </c>
      <c r="E17" s="194">
        <f>C17-D17</f>
        <v>-653329.6799999997</v>
      </c>
    </row>
    <row r="18" spans="1:5" x14ac:dyDescent="0.25">
      <c r="A18" s="195"/>
      <c r="B18" s="193"/>
      <c r="C18" s="193"/>
      <c r="D18" s="193"/>
      <c r="E18" s="193"/>
    </row>
    <row r="22" spans="1:5" x14ac:dyDescent="0.25">
      <c r="D22" s="92"/>
    </row>
    <row r="23" spans="1:5" x14ac:dyDescent="0.25">
      <c r="D23" s="90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A7C9-4BF0-49C3-ACA1-9976D77E339A}">
  <sheetPr>
    <pageSetUpPr fitToPage="1"/>
  </sheetPr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L3" s="110" t="s">
        <v>45</v>
      </c>
      <c r="M3" s="164"/>
      <c r="N3" s="100">
        <v>702941.11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45663</v>
      </c>
      <c r="C4" s="116">
        <v>5806</v>
      </c>
      <c r="D4" s="113"/>
      <c r="E4" s="129">
        <v>16.899999999999999</v>
      </c>
      <c r="F4" s="117">
        <f>E4*C4</f>
        <v>98121.4</v>
      </c>
      <c r="G4" s="118"/>
      <c r="H4" s="119" t="s">
        <v>14</v>
      </c>
      <c r="I4" s="120"/>
      <c r="J4" s="121"/>
      <c r="L4" s="110" t="s">
        <v>46</v>
      </c>
      <c r="M4" s="131"/>
      <c r="N4" s="100">
        <v>-365000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45665</v>
      </c>
      <c r="C5" s="116">
        <v>5864</v>
      </c>
      <c r="D5" s="113"/>
      <c r="E5" s="129">
        <v>16.899999999999999</v>
      </c>
      <c r="F5" s="117">
        <f t="shared" ref="F5:F34" si="0">E5*C5</f>
        <v>99101.599999999991</v>
      </c>
      <c r="G5" s="118" t="s">
        <v>32</v>
      </c>
      <c r="H5" s="119"/>
      <c r="I5" s="120"/>
      <c r="J5" s="121"/>
      <c r="L5" s="110"/>
      <c r="M5" s="110"/>
      <c r="N5" s="100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45670</v>
      </c>
      <c r="C6" s="116">
        <v>5767</v>
      </c>
      <c r="D6" s="113"/>
      <c r="E6" s="129">
        <v>16.899999999999999</v>
      </c>
      <c r="F6" s="117">
        <f t="shared" si="0"/>
        <v>97462.299999999988</v>
      </c>
      <c r="G6" s="118" t="s">
        <v>32</v>
      </c>
      <c r="H6" s="119"/>
      <c r="I6" s="120"/>
      <c r="J6" s="121"/>
      <c r="L6" s="110"/>
      <c r="M6" s="110"/>
      <c r="N6" s="100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45679</v>
      </c>
      <c r="C7" s="116">
        <v>5631</v>
      </c>
      <c r="D7" s="113"/>
      <c r="E7" s="129">
        <v>16.899999999999999</v>
      </c>
      <c r="F7" s="117">
        <f t="shared" si="0"/>
        <v>95163.9</v>
      </c>
      <c r="G7" s="118"/>
      <c r="H7" s="119" t="s">
        <v>33</v>
      </c>
      <c r="I7" s="120"/>
      <c r="J7" s="121"/>
      <c r="L7" s="110"/>
      <c r="M7" s="110"/>
      <c r="N7" s="10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45681</v>
      </c>
      <c r="C8" s="116">
        <v>5767</v>
      </c>
      <c r="D8" s="113"/>
      <c r="E8" s="129">
        <v>16.899999999999999</v>
      </c>
      <c r="F8" s="117">
        <f t="shared" si="0"/>
        <v>97462.299999999988</v>
      </c>
      <c r="G8" s="130"/>
      <c r="H8" s="131"/>
      <c r="I8" s="12"/>
      <c r="J8" s="132"/>
      <c r="N8" s="10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45683</v>
      </c>
      <c r="C9" s="116">
        <v>5922</v>
      </c>
      <c r="D9" s="113"/>
      <c r="E9" s="129">
        <v>16.899999999999999</v>
      </c>
      <c r="F9" s="117">
        <f t="shared" si="0"/>
        <v>100081.79999999999</v>
      </c>
      <c r="G9" s="130">
        <v>45677</v>
      </c>
      <c r="H9" s="131" t="s">
        <v>41</v>
      </c>
      <c r="I9" s="12"/>
      <c r="J9" s="132">
        <v>365000</v>
      </c>
      <c r="M9" t="s">
        <v>47</v>
      </c>
      <c r="N9" s="100">
        <f>SUM(N3:N8)</f>
        <v>337941.11</v>
      </c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45685</v>
      </c>
      <c r="C10" s="116">
        <v>5825</v>
      </c>
      <c r="D10" s="113"/>
      <c r="E10" s="129">
        <v>16.899999999999999</v>
      </c>
      <c r="F10" s="117">
        <f t="shared" si="0"/>
        <v>98442.499999999985</v>
      </c>
      <c r="G10" s="130">
        <v>45685</v>
      </c>
      <c r="H10" s="131" t="s">
        <v>43</v>
      </c>
      <c r="I10" s="12"/>
      <c r="J10" s="132">
        <v>250000</v>
      </c>
      <c r="L10" s="165"/>
      <c r="M10" s="166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/>
      <c r="C11" s="116"/>
      <c r="D11" s="113"/>
      <c r="E11" s="129">
        <v>16.899999999999999</v>
      </c>
      <c r="F11" s="117">
        <f t="shared" si="0"/>
        <v>0</v>
      </c>
      <c r="G11" s="130">
        <v>45703</v>
      </c>
      <c r="H11" s="131" t="s">
        <v>44</v>
      </c>
      <c r="I11" s="12"/>
      <c r="J11" s="132">
        <v>100000</v>
      </c>
      <c r="L11" s="165"/>
      <c r="M11" s="166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/>
      <c r="C12" s="116"/>
      <c r="D12" s="113"/>
      <c r="E12" s="129">
        <v>16.899999999999999</v>
      </c>
      <c r="F12" s="117">
        <f t="shared" si="0"/>
        <v>0</v>
      </c>
      <c r="G12" s="130"/>
      <c r="H12" s="131"/>
      <c r="I12" s="12"/>
      <c r="J12" s="132"/>
      <c r="L12" s="165"/>
      <c r="M12" s="166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/>
      <c r="C13" s="116"/>
      <c r="D13" s="113"/>
      <c r="E13" s="129">
        <v>16.899999999999999</v>
      </c>
      <c r="F13" s="117">
        <f t="shared" si="0"/>
        <v>0</v>
      </c>
      <c r="G13" s="130"/>
      <c r="H13" s="131"/>
      <c r="I13" s="12"/>
      <c r="J13" s="132"/>
      <c r="L13" s="110" t="s">
        <v>48</v>
      </c>
      <c r="M13" s="164"/>
      <c r="N13" s="101">
        <v>337941.11</v>
      </c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/>
      <c r="C14" s="116"/>
      <c r="D14" s="113"/>
      <c r="E14" s="129">
        <v>16.899999999999999</v>
      </c>
      <c r="F14" s="117">
        <f t="shared" si="0"/>
        <v>0</v>
      </c>
      <c r="G14" s="130"/>
      <c r="H14" s="131" t="s">
        <v>49</v>
      </c>
      <c r="I14" s="12"/>
      <c r="J14" s="132">
        <v>1000000</v>
      </c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/>
      <c r="C15" s="116"/>
      <c r="D15" s="113"/>
      <c r="E15" s="129">
        <v>16.899999999999999</v>
      </c>
      <c r="F15" s="117">
        <f t="shared" si="0"/>
        <v>0</v>
      </c>
      <c r="G15" s="130">
        <v>45726</v>
      </c>
      <c r="H15" s="131" t="s">
        <v>53</v>
      </c>
      <c r="I15" s="12"/>
      <c r="J15" s="132">
        <v>-1000000</v>
      </c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/>
      <c r="C16" s="116"/>
      <c r="D16" s="113"/>
      <c r="E16" s="129">
        <v>16.899999999999999</v>
      </c>
      <c r="F16" s="117">
        <f t="shared" si="0"/>
        <v>0</v>
      </c>
      <c r="G16" s="140"/>
      <c r="H16" s="131"/>
      <c r="I16" s="12"/>
      <c r="J16" s="13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/>
      <c r="C17" s="116"/>
      <c r="D17" s="113"/>
      <c r="E17" s="129">
        <v>16.899999999999999</v>
      </c>
      <c r="F17" s="117">
        <f t="shared" si="0"/>
        <v>0</v>
      </c>
      <c r="G17" s="140"/>
      <c r="H17" s="131"/>
      <c r="I17" s="12"/>
      <c r="J17" s="132"/>
    </row>
    <row r="18" spans="2:28" x14ac:dyDescent="0.25">
      <c r="B18" s="115"/>
      <c r="C18" s="116"/>
      <c r="D18" s="113"/>
      <c r="E18" s="129">
        <v>16.899999999999999</v>
      </c>
      <c r="F18" s="117">
        <f t="shared" si="0"/>
        <v>0</v>
      </c>
      <c r="G18" s="140"/>
      <c r="H18" s="131"/>
      <c r="I18" s="12"/>
      <c r="J18" s="132"/>
      <c r="AB18" s="141"/>
    </row>
    <row r="19" spans="2:28" x14ac:dyDescent="0.25">
      <c r="B19" s="115"/>
      <c r="C19" s="116"/>
      <c r="D19" s="113"/>
      <c r="E19" s="129">
        <v>16.899999999999999</v>
      </c>
      <c r="F19" s="117">
        <f t="shared" si="0"/>
        <v>0</v>
      </c>
      <c r="G19" s="140"/>
      <c r="H19" s="131"/>
      <c r="I19" s="12"/>
      <c r="J19" s="132"/>
    </row>
    <row r="20" spans="2:28" x14ac:dyDescent="0.25">
      <c r="B20" s="115"/>
      <c r="C20" s="116"/>
      <c r="D20" s="113"/>
      <c r="E20" s="129">
        <v>16.899999999999999</v>
      </c>
      <c r="F20" s="117">
        <f t="shared" si="0"/>
        <v>0</v>
      </c>
      <c r="G20" s="140"/>
      <c r="H20" s="131"/>
      <c r="I20" s="12"/>
      <c r="J20" s="132"/>
    </row>
    <row r="21" spans="2:28" x14ac:dyDescent="0.25">
      <c r="B21" s="115"/>
      <c r="C21" s="116"/>
      <c r="D21" s="113"/>
      <c r="E21" s="129">
        <v>16.899999999999999</v>
      </c>
      <c r="F21" s="117">
        <f t="shared" si="0"/>
        <v>0</v>
      </c>
      <c r="G21" s="140"/>
      <c r="H21" s="131"/>
      <c r="I21" s="12"/>
      <c r="J21" s="132"/>
    </row>
    <row r="22" spans="2:28" x14ac:dyDescent="0.25">
      <c r="B22" s="115"/>
      <c r="C22" s="116"/>
      <c r="D22" s="113"/>
      <c r="E22" s="129">
        <v>16.899999999999999</v>
      </c>
      <c r="F22" s="117">
        <f t="shared" si="0"/>
        <v>0</v>
      </c>
      <c r="G22" s="140"/>
      <c r="H22" s="131"/>
      <c r="I22" s="12"/>
      <c r="J22" s="132"/>
      <c r="M22" s="90"/>
    </row>
    <row r="23" spans="2:28" x14ac:dyDescent="0.25">
      <c r="B23" s="115"/>
      <c r="C23" s="116"/>
      <c r="D23" s="113"/>
      <c r="E23" s="129">
        <v>16.899999999999999</v>
      </c>
      <c r="F23" s="117">
        <f t="shared" si="0"/>
        <v>0</v>
      </c>
      <c r="G23" s="140"/>
      <c r="H23" s="131"/>
      <c r="I23" s="12"/>
      <c r="J23" s="132"/>
      <c r="M23" s="92"/>
    </row>
    <row r="24" spans="2:28" x14ac:dyDescent="0.25">
      <c r="B24" s="115"/>
      <c r="C24" s="116"/>
      <c r="D24" s="113"/>
      <c r="E24" s="129">
        <v>16.899999999999999</v>
      </c>
      <c r="F24" s="117">
        <f t="shared" si="0"/>
        <v>0</v>
      </c>
      <c r="G24" s="140"/>
      <c r="H24" s="131"/>
      <c r="I24" s="12"/>
      <c r="J24" s="132"/>
    </row>
    <row r="25" spans="2:28" x14ac:dyDescent="0.25">
      <c r="B25" s="115"/>
      <c r="C25" s="116"/>
      <c r="D25" s="113"/>
      <c r="E25" s="129">
        <v>16.899999999999999</v>
      </c>
      <c r="F25" s="117">
        <f t="shared" si="0"/>
        <v>0</v>
      </c>
      <c r="G25" s="140"/>
      <c r="H25" s="131"/>
      <c r="I25" s="12"/>
      <c r="J25" s="132"/>
      <c r="M25" s="176"/>
    </row>
    <row r="26" spans="2:28" x14ac:dyDescent="0.25">
      <c r="B26" s="115"/>
      <c r="C26" s="116"/>
      <c r="D26" s="113"/>
      <c r="E26" s="129">
        <v>16.899999999999999</v>
      </c>
      <c r="F26" s="117">
        <f t="shared" si="0"/>
        <v>0</v>
      </c>
      <c r="G26" s="140"/>
      <c r="H26" s="131"/>
      <c r="I26" s="12"/>
      <c r="J26" s="132"/>
    </row>
    <row r="27" spans="2:28" x14ac:dyDescent="0.25">
      <c r="B27" s="115"/>
      <c r="C27" s="116"/>
      <c r="D27" s="113"/>
      <c r="E27" s="129">
        <v>16.899999999999999</v>
      </c>
      <c r="F27" s="117">
        <f t="shared" si="0"/>
        <v>0</v>
      </c>
      <c r="G27" s="140"/>
      <c r="H27" s="131"/>
      <c r="I27" s="12"/>
      <c r="J27" s="132"/>
      <c r="M27" s="12"/>
      <c r="N27" s="100"/>
    </row>
    <row r="28" spans="2:28" x14ac:dyDescent="0.25">
      <c r="B28" s="115"/>
      <c r="C28" s="116"/>
      <c r="D28" s="113"/>
      <c r="E28" s="129">
        <v>16.899999999999999</v>
      </c>
      <c r="F28" s="117">
        <f t="shared" si="0"/>
        <v>0</v>
      </c>
      <c r="G28" s="140"/>
      <c r="H28" s="131"/>
      <c r="I28" s="12"/>
      <c r="J28" s="132"/>
      <c r="M28" s="12"/>
      <c r="N28" s="100"/>
    </row>
    <row r="29" spans="2:28" x14ac:dyDescent="0.25">
      <c r="B29" s="115"/>
      <c r="C29" s="116"/>
      <c r="D29" s="113"/>
      <c r="E29" s="129">
        <v>16.899999999999999</v>
      </c>
      <c r="F29" s="117">
        <f t="shared" si="0"/>
        <v>0</v>
      </c>
      <c r="G29" s="140"/>
      <c r="H29" s="131"/>
      <c r="I29" s="12"/>
      <c r="J29" s="132"/>
      <c r="M29" s="12"/>
      <c r="N29" s="100"/>
    </row>
    <row r="30" spans="2:28" x14ac:dyDescent="0.25">
      <c r="B30" s="115"/>
      <c r="C30" s="116"/>
      <c r="D30" s="113"/>
      <c r="E30" s="129">
        <v>16.899999999999999</v>
      </c>
      <c r="F30" s="117">
        <f t="shared" si="0"/>
        <v>0</v>
      </c>
      <c r="G30" s="140"/>
      <c r="H30" s="131"/>
      <c r="I30" s="12"/>
      <c r="J30" s="132"/>
      <c r="M30" s="12"/>
      <c r="N30" s="100"/>
    </row>
    <row r="31" spans="2:28" x14ac:dyDescent="0.25">
      <c r="B31" s="115"/>
      <c r="C31" s="116"/>
      <c r="D31" s="113"/>
      <c r="E31" s="129">
        <v>16.899999999999999</v>
      </c>
      <c r="F31" s="117">
        <f t="shared" si="0"/>
        <v>0</v>
      </c>
      <c r="G31" s="140"/>
      <c r="H31" s="131"/>
      <c r="I31" s="12"/>
      <c r="J31" s="132"/>
      <c r="M31" s="12"/>
      <c r="N31" s="100"/>
    </row>
    <row r="32" spans="2:28" x14ac:dyDescent="0.25">
      <c r="B32" s="115"/>
      <c r="C32" s="116"/>
      <c r="D32" s="113"/>
      <c r="E32" s="129">
        <v>16.899999999999999</v>
      </c>
      <c r="F32" s="117">
        <f t="shared" si="0"/>
        <v>0</v>
      </c>
      <c r="G32" s="140"/>
      <c r="H32" s="131"/>
      <c r="I32" s="12"/>
      <c r="J32" s="132"/>
      <c r="M32" s="12"/>
      <c r="N32" s="100"/>
    </row>
    <row r="33" spans="2:14" x14ac:dyDescent="0.25">
      <c r="B33" s="115"/>
      <c r="C33" s="116"/>
      <c r="D33" s="113"/>
      <c r="E33" s="129">
        <v>16.899999999999999</v>
      </c>
      <c r="F33" s="117">
        <f t="shared" si="0"/>
        <v>0</v>
      </c>
      <c r="G33" s="140"/>
      <c r="H33" s="131"/>
      <c r="I33" s="12"/>
      <c r="J33" s="132"/>
      <c r="M33" s="12"/>
      <c r="N33" s="100"/>
    </row>
    <row r="34" spans="2:14" ht="15.75" thickBot="1" x14ac:dyDescent="0.3">
      <c r="B34" s="142"/>
      <c r="C34" s="143"/>
      <c r="D34" s="144"/>
      <c r="E34" s="129">
        <v>16.899999999999999</v>
      </c>
      <c r="F34" s="146">
        <f t="shared" si="0"/>
        <v>0</v>
      </c>
      <c r="G34" s="147"/>
      <c r="H34" s="148"/>
      <c r="I34" s="149"/>
      <c r="J34" s="150"/>
      <c r="N34" s="100">
        <f>SUM(N27:N33)</f>
        <v>0</v>
      </c>
    </row>
    <row r="35" spans="2:14" x14ac:dyDescent="0.25">
      <c r="B35" s="151" t="s">
        <v>34</v>
      </c>
      <c r="C35" s="152">
        <f>SUM(C4:C34)</f>
        <v>40582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715000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685835.79999999993</v>
      </c>
      <c r="L36" s="90">
        <f>J36+J37</f>
        <v>692694.15799999994</v>
      </c>
      <c r="M36" s="90">
        <v>715000</v>
      </c>
      <c r="N36" s="90">
        <f>L36-M36</f>
        <v>-22305.842000000062</v>
      </c>
    </row>
    <row r="37" spans="2:14" x14ac:dyDescent="0.25">
      <c r="B37" s="158" t="s">
        <v>36</v>
      </c>
      <c r="C37" s="159">
        <f>C35</f>
        <v>40582</v>
      </c>
      <c r="D37" s="113">
        <f>D35/1.03</f>
        <v>0</v>
      </c>
      <c r="E37" s="129"/>
      <c r="F37" s="117">
        <f>SUM(F4:F36)</f>
        <v>685835.79999999993</v>
      </c>
      <c r="G37" s="140"/>
      <c r="H37" s="12" t="s">
        <v>10</v>
      </c>
      <c r="I37" s="12">
        <v>0.01</v>
      </c>
      <c r="J37" s="132">
        <f>J36*I37</f>
        <v>6858.3579999999993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-22305.842000000062</v>
      </c>
      <c r="M39" s="12"/>
      <c r="N39" s="100">
        <f>J39+N34</f>
        <v>-22305.842000000062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  <c r="M40" s="12" t="s">
        <v>15</v>
      </c>
      <c r="N40" s="100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  <c r="M41" s="12" t="s">
        <v>40</v>
      </c>
      <c r="N41" s="100">
        <f>N40+N39</f>
        <v>-22305.842000000062</v>
      </c>
    </row>
    <row r="42" spans="2:14" x14ac:dyDescent="0.25">
      <c r="J42" s="90"/>
    </row>
    <row r="43" spans="2:14" x14ac:dyDescent="0.25">
      <c r="J43" s="9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713E-F907-4120-9A0F-6C68DDCF491D}">
  <sheetPr>
    <pageSetUpPr fitToPage="1"/>
  </sheetPr>
  <dimension ref="B1:AC46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L3" s="174" t="s">
        <v>45</v>
      </c>
      <c r="M3" s="175"/>
      <c r="N3" s="173">
        <v>702941.11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45689</v>
      </c>
      <c r="C4" s="116"/>
      <c r="D4" s="113"/>
      <c r="E4" s="129">
        <v>16.899999999999999</v>
      </c>
      <c r="F4" s="117">
        <f>E4*C4</f>
        <v>0</v>
      </c>
      <c r="G4" s="118"/>
      <c r="H4" s="119" t="s">
        <v>14</v>
      </c>
      <c r="I4" s="120"/>
      <c r="J4" s="121">
        <f>'OCAK 2025'!J39*-1</f>
        <v>22305.842000000062</v>
      </c>
      <c r="L4" s="110" t="s">
        <v>46</v>
      </c>
      <c r="M4" s="131"/>
      <c r="N4" s="100">
        <v>-365000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45690</v>
      </c>
      <c r="C5" s="116"/>
      <c r="D5" s="113"/>
      <c r="E5" s="129">
        <v>16.899999999999999</v>
      </c>
      <c r="F5" s="117">
        <f t="shared" ref="F5:F34" si="0">E5*C5</f>
        <v>0</v>
      </c>
      <c r="G5" s="118" t="s">
        <v>32</v>
      </c>
      <c r="H5" s="119"/>
      <c r="I5" s="120"/>
      <c r="J5" s="121"/>
      <c r="L5" s="174" t="s">
        <v>50</v>
      </c>
      <c r="M5" s="174"/>
      <c r="N5" s="173">
        <v>816933.9</v>
      </c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45691</v>
      </c>
      <c r="C6" s="116">
        <v>5786</v>
      </c>
      <c r="D6" s="113"/>
      <c r="E6" s="129">
        <v>16.899999999999999</v>
      </c>
      <c r="F6" s="117">
        <f t="shared" si="0"/>
        <v>97783.4</v>
      </c>
      <c r="G6" s="118" t="s">
        <v>32</v>
      </c>
      <c r="H6" s="119"/>
      <c r="I6" s="120"/>
      <c r="J6" s="121"/>
      <c r="L6" s="110" t="s">
        <v>51</v>
      </c>
      <c r="M6" s="110"/>
      <c r="N6" s="100">
        <v>-165719.41</v>
      </c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45692</v>
      </c>
      <c r="C7" s="116"/>
      <c r="D7" s="113"/>
      <c r="E7" s="129">
        <v>16.899999999999999</v>
      </c>
      <c r="F7" s="117">
        <f t="shared" si="0"/>
        <v>0</v>
      </c>
      <c r="G7" s="118"/>
      <c r="H7" s="119" t="s">
        <v>33</v>
      </c>
      <c r="I7" s="120"/>
      <c r="J7" s="121"/>
      <c r="L7" s="110">
        <v>45726</v>
      </c>
      <c r="M7" s="110" t="s">
        <v>56</v>
      </c>
      <c r="N7" s="100">
        <v>-150000</v>
      </c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45693</v>
      </c>
      <c r="C8" s="116"/>
      <c r="D8" s="113"/>
      <c r="E8" s="129">
        <v>16.899999999999999</v>
      </c>
      <c r="F8" s="117">
        <f t="shared" si="0"/>
        <v>0</v>
      </c>
      <c r="G8" s="130">
        <v>45716</v>
      </c>
      <c r="H8" s="131" t="s">
        <v>43</v>
      </c>
      <c r="I8" s="12"/>
      <c r="J8" s="132">
        <v>120000</v>
      </c>
      <c r="L8" s="110">
        <v>45727</v>
      </c>
      <c r="M8" s="110" t="s">
        <v>56</v>
      </c>
      <c r="N8" s="100">
        <v>-800000</v>
      </c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45694</v>
      </c>
      <c r="C9" s="116">
        <v>5650</v>
      </c>
      <c r="D9" s="113"/>
      <c r="E9" s="129">
        <v>16.899999999999999</v>
      </c>
      <c r="F9" s="117">
        <f t="shared" si="0"/>
        <v>95484.999999999985</v>
      </c>
      <c r="G9" s="130">
        <v>45712</v>
      </c>
      <c r="H9" s="131" t="s">
        <v>43</v>
      </c>
      <c r="I9" s="12"/>
      <c r="J9" s="132">
        <v>297000</v>
      </c>
      <c r="L9" s="110">
        <v>45729</v>
      </c>
      <c r="M9" s="110" t="s">
        <v>56</v>
      </c>
      <c r="N9" s="100">
        <v>-39155.599999999999</v>
      </c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45695</v>
      </c>
      <c r="C10" s="116"/>
      <c r="D10" s="113"/>
      <c r="E10" s="129">
        <v>16.899999999999999</v>
      </c>
      <c r="F10" s="117">
        <f t="shared" si="0"/>
        <v>0</v>
      </c>
      <c r="G10" s="130">
        <v>45722</v>
      </c>
      <c r="H10" s="131" t="s">
        <v>52</v>
      </c>
      <c r="I10" s="12"/>
      <c r="J10" s="132">
        <v>165719.41</v>
      </c>
      <c r="L10" s="171"/>
      <c r="M10" s="172"/>
      <c r="N10" s="12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45696</v>
      </c>
      <c r="C11" s="116"/>
      <c r="D11" s="113"/>
      <c r="E11" s="129">
        <v>16.899999999999999</v>
      </c>
      <c r="F11" s="117">
        <f t="shared" si="0"/>
        <v>0</v>
      </c>
      <c r="G11" s="130">
        <v>45726</v>
      </c>
      <c r="H11" s="131" t="s">
        <v>52</v>
      </c>
      <c r="I11" s="12"/>
      <c r="J11" s="132">
        <v>150000</v>
      </c>
      <c r="L11" s="169"/>
      <c r="M11" t="s">
        <v>47</v>
      </c>
      <c r="N11" s="170">
        <f>SUM(N3:N9)</f>
        <v>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45697</v>
      </c>
      <c r="C12" s="116"/>
      <c r="D12" s="113"/>
      <c r="E12" s="129">
        <v>16.899999999999999</v>
      </c>
      <c r="F12" s="117">
        <f t="shared" si="0"/>
        <v>0</v>
      </c>
      <c r="G12" s="130"/>
      <c r="H12" s="131"/>
      <c r="I12" s="12"/>
      <c r="J12" s="132"/>
      <c r="L12" s="169"/>
      <c r="M12" s="168"/>
      <c r="N12" s="9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45698</v>
      </c>
      <c r="C13" s="116"/>
      <c r="D13" s="113"/>
      <c r="E13" s="129">
        <v>16.899999999999999</v>
      </c>
      <c r="F13" s="117">
        <f t="shared" si="0"/>
        <v>0</v>
      </c>
      <c r="G13" s="130">
        <v>45727</v>
      </c>
      <c r="H13" s="131" t="s">
        <v>55</v>
      </c>
      <c r="I13" s="12"/>
      <c r="J13" s="132">
        <v>-750000</v>
      </c>
      <c r="L13" s="169"/>
      <c r="M13" s="168"/>
      <c r="N13" s="9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45699</v>
      </c>
      <c r="C14" s="116">
        <v>6058</v>
      </c>
      <c r="D14" s="113"/>
      <c r="E14" s="129">
        <v>16.899999999999999</v>
      </c>
      <c r="F14" s="117">
        <f t="shared" si="0"/>
        <v>102380.2</v>
      </c>
      <c r="G14" s="130">
        <v>45727</v>
      </c>
      <c r="H14" s="131" t="s">
        <v>55</v>
      </c>
      <c r="I14" s="12"/>
      <c r="J14" s="132">
        <v>-50000</v>
      </c>
      <c r="L14" s="169"/>
      <c r="M14" s="177" t="s">
        <v>57</v>
      </c>
      <c r="N14" s="100">
        <v>1519875.01</v>
      </c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45700</v>
      </c>
      <c r="C15" s="116"/>
      <c r="D15" s="113"/>
      <c r="E15" s="129">
        <v>16.899999999999999</v>
      </c>
      <c r="F15" s="117">
        <f t="shared" si="0"/>
        <v>0</v>
      </c>
      <c r="G15" s="130">
        <v>45727</v>
      </c>
      <c r="H15" s="131" t="s">
        <v>54</v>
      </c>
      <c r="I15" s="12"/>
      <c r="J15" s="132">
        <v>800000</v>
      </c>
      <c r="L15" s="92"/>
      <c r="M15" s="101" t="s">
        <v>58</v>
      </c>
      <c r="N15" s="100">
        <v>-365000</v>
      </c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45701</v>
      </c>
      <c r="C16" s="116">
        <v>6000</v>
      </c>
      <c r="D16" s="113"/>
      <c r="E16" s="129">
        <v>16.899999999999999</v>
      </c>
      <c r="F16" s="117">
        <f t="shared" si="0"/>
        <v>101399.99999999999</v>
      </c>
      <c r="G16" s="130">
        <v>45729</v>
      </c>
      <c r="H16" s="131" t="s">
        <v>52</v>
      </c>
      <c r="I16" s="12"/>
      <c r="J16" s="132">
        <v>39155.599999999999</v>
      </c>
      <c r="L16" s="92"/>
      <c r="M16" s="101" t="s">
        <v>58</v>
      </c>
      <c r="N16" s="100">
        <v>-165719.41</v>
      </c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45702</v>
      </c>
      <c r="C17" s="116"/>
      <c r="D17" s="113"/>
      <c r="E17" s="129">
        <v>16.899999999999999</v>
      </c>
      <c r="F17" s="117">
        <f t="shared" si="0"/>
        <v>0</v>
      </c>
      <c r="G17" s="130">
        <v>45729</v>
      </c>
      <c r="H17" s="131" t="s">
        <v>43</v>
      </c>
      <c r="I17" s="12"/>
      <c r="J17" s="132">
        <v>10844.39</v>
      </c>
      <c r="M17" s="101" t="s">
        <v>58</v>
      </c>
      <c r="N17" s="100">
        <v>-150000</v>
      </c>
    </row>
    <row r="18" spans="2:28" x14ac:dyDescent="0.25">
      <c r="B18" s="115">
        <v>45703</v>
      </c>
      <c r="C18" s="116"/>
      <c r="D18" s="113"/>
      <c r="E18" s="129">
        <v>16.899999999999999</v>
      </c>
      <c r="F18" s="117">
        <f t="shared" si="0"/>
        <v>0</v>
      </c>
      <c r="G18" s="130">
        <v>45729</v>
      </c>
      <c r="H18" s="131" t="s">
        <v>43</v>
      </c>
      <c r="I18" s="12" t="s">
        <v>59</v>
      </c>
      <c r="J18" s="132">
        <v>15816.6</v>
      </c>
      <c r="M18" s="101" t="s">
        <v>58</v>
      </c>
      <c r="N18" s="100">
        <v>-800000</v>
      </c>
      <c r="AB18" s="141"/>
    </row>
    <row r="19" spans="2:28" x14ac:dyDescent="0.25">
      <c r="B19" s="115">
        <v>45704</v>
      </c>
      <c r="C19" s="116">
        <v>5689</v>
      </c>
      <c r="D19" s="113"/>
      <c r="E19" s="129">
        <v>16.899999999999999</v>
      </c>
      <c r="F19" s="117">
        <f t="shared" si="0"/>
        <v>96144.099999999991</v>
      </c>
      <c r="G19" s="140" t="s">
        <v>60</v>
      </c>
      <c r="H19" s="131"/>
      <c r="I19" s="12"/>
      <c r="J19" s="132">
        <v>-15816.6</v>
      </c>
      <c r="M19" s="101" t="s">
        <v>58</v>
      </c>
      <c r="N19" s="100">
        <v>-39155.599999999999</v>
      </c>
    </row>
    <row r="20" spans="2:28" x14ac:dyDescent="0.25">
      <c r="B20" s="115">
        <v>45705</v>
      </c>
      <c r="C20" s="116"/>
      <c r="D20" s="113"/>
      <c r="E20" s="129">
        <v>16.899999999999999</v>
      </c>
      <c r="F20" s="117">
        <f t="shared" si="0"/>
        <v>0</v>
      </c>
      <c r="G20" s="130"/>
      <c r="H20" s="131"/>
      <c r="I20" s="12"/>
      <c r="J20" s="132"/>
      <c r="N20" s="176">
        <f>SUM(N14:N19)</f>
        <v>0</v>
      </c>
    </row>
    <row r="21" spans="2:28" x14ac:dyDescent="0.25">
      <c r="B21" s="115">
        <v>45706</v>
      </c>
      <c r="C21" s="116">
        <v>6000</v>
      </c>
      <c r="D21" s="113"/>
      <c r="E21" s="129">
        <v>16.899999999999999</v>
      </c>
      <c r="F21" s="117">
        <f t="shared" si="0"/>
        <v>101399.99999999999</v>
      </c>
      <c r="G21" s="140"/>
      <c r="H21" s="131"/>
      <c r="I21" s="12"/>
      <c r="J21" s="132"/>
    </row>
    <row r="22" spans="2:28" x14ac:dyDescent="0.25">
      <c r="B22" s="115">
        <v>45707</v>
      </c>
      <c r="C22" s="116"/>
      <c r="D22" s="113"/>
      <c r="E22" s="129">
        <v>16.899999999999999</v>
      </c>
      <c r="F22" s="117">
        <f t="shared" si="0"/>
        <v>0</v>
      </c>
      <c r="G22" s="140"/>
      <c r="H22" s="131"/>
      <c r="I22" s="12"/>
      <c r="J22" s="132"/>
    </row>
    <row r="23" spans="2:28" x14ac:dyDescent="0.25">
      <c r="B23" s="115">
        <v>45708</v>
      </c>
      <c r="C23" s="116">
        <v>5980</v>
      </c>
      <c r="D23" s="113"/>
      <c r="E23" s="129">
        <v>16.899999999999999</v>
      </c>
      <c r="F23" s="117">
        <f t="shared" si="0"/>
        <v>101061.99999999999</v>
      </c>
      <c r="G23" s="140"/>
      <c r="H23" s="131"/>
      <c r="I23" s="12"/>
      <c r="J23" s="132"/>
    </row>
    <row r="24" spans="2:28" x14ac:dyDescent="0.25">
      <c r="B24" s="115">
        <v>45709</v>
      </c>
      <c r="C24" s="116"/>
      <c r="D24" s="113"/>
      <c r="E24" s="129">
        <v>16.899999999999999</v>
      </c>
      <c r="F24" s="117">
        <f t="shared" si="0"/>
        <v>0</v>
      </c>
      <c r="G24" s="140"/>
      <c r="H24" s="131"/>
      <c r="I24" s="12"/>
      <c r="J24" s="132"/>
    </row>
    <row r="25" spans="2:28" x14ac:dyDescent="0.25">
      <c r="B25" s="115">
        <v>45710</v>
      </c>
      <c r="C25" s="116"/>
      <c r="D25" s="113"/>
      <c r="E25" s="129">
        <v>16.899999999999999</v>
      </c>
      <c r="F25" s="117">
        <f t="shared" si="0"/>
        <v>0</v>
      </c>
      <c r="G25" s="140"/>
      <c r="H25" s="131"/>
      <c r="I25" s="12"/>
      <c r="J25" s="132"/>
    </row>
    <row r="26" spans="2:28" x14ac:dyDescent="0.25">
      <c r="B26" s="115">
        <v>45711</v>
      </c>
      <c r="C26" s="116">
        <v>6000</v>
      </c>
      <c r="D26" s="113"/>
      <c r="E26" s="129">
        <v>16.899999999999999</v>
      </c>
      <c r="F26" s="117">
        <f t="shared" si="0"/>
        <v>101399.99999999999</v>
      </c>
      <c r="G26" s="140"/>
      <c r="H26" s="131"/>
      <c r="I26" s="12"/>
      <c r="J26" s="132"/>
    </row>
    <row r="27" spans="2:28" x14ac:dyDescent="0.25">
      <c r="B27" s="115">
        <v>45712</v>
      </c>
      <c r="C27" s="116"/>
      <c r="D27" s="113"/>
      <c r="E27" s="129">
        <v>16.899999999999999</v>
      </c>
      <c r="F27" s="117">
        <f t="shared" si="0"/>
        <v>0</v>
      </c>
      <c r="G27" s="140"/>
      <c r="H27" s="131"/>
      <c r="I27" s="12"/>
      <c r="J27" s="132"/>
      <c r="M27" s="12"/>
      <c r="N27" s="100"/>
    </row>
    <row r="28" spans="2:28" x14ac:dyDescent="0.25">
      <c r="B28" s="115">
        <v>45713</v>
      </c>
      <c r="C28" s="116"/>
      <c r="D28" s="113"/>
      <c r="E28" s="129">
        <v>16.899999999999999</v>
      </c>
      <c r="F28" s="117">
        <f t="shared" si="0"/>
        <v>0</v>
      </c>
      <c r="G28" s="140"/>
      <c r="H28" s="131"/>
      <c r="I28" s="12"/>
      <c r="J28" s="132"/>
      <c r="M28" s="12"/>
      <c r="N28" s="100"/>
    </row>
    <row r="29" spans="2:28" x14ac:dyDescent="0.25">
      <c r="B29" s="115">
        <v>45714</v>
      </c>
      <c r="C29" s="116"/>
      <c r="D29" s="113"/>
      <c r="E29" s="129">
        <v>16.899999999999999</v>
      </c>
      <c r="F29" s="117">
        <f t="shared" si="0"/>
        <v>0</v>
      </c>
      <c r="G29" s="140"/>
      <c r="H29" s="131"/>
      <c r="I29" s="12"/>
      <c r="J29" s="132"/>
      <c r="M29" s="12"/>
      <c r="N29" s="100"/>
    </row>
    <row r="30" spans="2:28" x14ac:dyDescent="0.25">
      <c r="B30" s="115">
        <v>45715</v>
      </c>
      <c r="C30" s="116"/>
      <c r="D30" s="113"/>
      <c r="E30" s="129">
        <v>16.899999999999999</v>
      </c>
      <c r="F30" s="117">
        <f t="shared" si="0"/>
        <v>0</v>
      </c>
      <c r="G30" s="140"/>
      <c r="H30" s="131"/>
      <c r="I30" s="12"/>
      <c r="J30" s="132"/>
      <c r="M30" s="12"/>
      <c r="N30" s="100"/>
    </row>
    <row r="31" spans="2:28" x14ac:dyDescent="0.25">
      <c r="B31" s="115">
        <v>45716</v>
      </c>
      <c r="C31" s="116"/>
      <c r="D31" s="113"/>
      <c r="E31" s="129">
        <v>16.899999999999999</v>
      </c>
      <c r="F31" s="117">
        <f t="shared" si="0"/>
        <v>0</v>
      </c>
      <c r="G31" s="140"/>
      <c r="H31" s="131"/>
      <c r="I31" s="12"/>
      <c r="J31" s="132"/>
      <c r="M31" s="12"/>
      <c r="N31" s="100"/>
    </row>
    <row r="32" spans="2:28" x14ac:dyDescent="0.25">
      <c r="B32" s="115"/>
      <c r="C32" s="116"/>
      <c r="D32" s="113"/>
      <c r="E32" s="129">
        <v>16.899999999999999</v>
      </c>
      <c r="F32" s="117">
        <f t="shared" si="0"/>
        <v>0</v>
      </c>
      <c r="G32" s="140"/>
      <c r="H32" s="131"/>
      <c r="I32" s="12"/>
      <c r="J32" s="132"/>
      <c r="M32" s="12"/>
      <c r="N32" s="100"/>
    </row>
    <row r="33" spans="2:14" x14ac:dyDescent="0.25">
      <c r="B33" s="115"/>
      <c r="C33" s="116"/>
      <c r="D33" s="113"/>
      <c r="E33" s="129">
        <v>16.899999999999999</v>
      </c>
      <c r="F33" s="117">
        <f t="shared" si="0"/>
        <v>0</v>
      </c>
      <c r="G33" s="140"/>
      <c r="H33" s="131"/>
      <c r="I33" s="12"/>
      <c r="J33" s="132"/>
      <c r="M33" s="12"/>
      <c r="N33" s="100"/>
    </row>
    <row r="34" spans="2:14" ht="15.75" thickBot="1" x14ac:dyDescent="0.3">
      <c r="B34" s="142"/>
      <c r="C34" s="143"/>
      <c r="D34" s="144"/>
      <c r="E34" s="129">
        <v>16.899999999999999</v>
      </c>
      <c r="F34" s="146">
        <f t="shared" si="0"/>
        <v>0</v>
      </c>
      <c r="G34" s="147"/>
      <c r="H34" s="148"/>
      <c r="I34" s="149"/>
      <c r="J34" s="150"/>
      <c r="N34" s="100">
        <f>SUM(N27:N33)</f>
        <v>0</v>
      </c>
    </row>
    <row r="35" spans="2:14" x14ac:dyDescent="0.25">
      <c r="B35" s="151" t="s">
        <v>34</v>
      </c>
      <c r="C35" s="152">
        <f>SUM(C4:C34)</f>
        <v>47163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805025.24200000009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797054.7</v>
      </c>
      <c r="L36" s="90">
        <f>J36+J37</f>
        <v>805025.24699999997</v>
      </c>
      <c r="M36" s="90"/>
      <c r="N36" s="90">
        <f>L36-M36</f>
        <v>805025.24699999997</v>
      </c>
    </row>
    <row r="37" spans="2:14" x14ac:dyDescent="0.25">
      <c r="B37" s="158" t="s">
        <v>36</v>
      </c>
      <c r="C37" s="159">
        <f>C35</f>
        <v>47163</v>
      </c>
      <c r="D37" s="113">
        <f>D35/1.03</f>
        <v>0</v>
      </c>
      <c r="E37" s="129"/>
      <c r="F37" s="117">
        <f>SUM(F4:F36)</f>
        <v>797054.7</v>
      </c>
      <c r="G37" s="140"/>
      <c r="H37" s="12" t="s">
        <v>10</v>
      </c>
      <c r="I37" s="12">
        <v>0.01</v>
      </c>
      <c r="J37" s="132">
        <f>J36*I37</f>
        <v>7970.5469999999996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4.999999888241291E-3</v>
      </c>
      <c r="M39" s="12"/>
      <c r="N39" s="100">
        <f>J39+N34</f>
        <v>4.999999888241291E-3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  <c r="M40" s="12" t="s">
        <v>15</v>
      </c>
      <c r="N40" s="100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  <c r="M41" s="12" t="s">
        <v>40</v>
      </c>
      <c r="N41" s="100">
        <f>N40+N39</f>
        <v>4.999999888241291E-3</v>
      </c>
    </row>
    <row r="42" spans="2:14" x14ac:dyDescent="0.25">
      <c r="J42" s="90"/>
    </row>
    <row r="43" spans="2:14" x14ac:dyDescent="0.25">
      <c r="J43" s="90"/>
    </row>
    <row r="44" spans="2:14" x14ac:dyDescent="0.25">
      <c r="C44">
        <v>40582</v>
      </c>
      <c r="J44" s="90"/>
    </row>
    <row r="46" spans="2:14" x14ac:dyDescent="0.25">
      <c r="C46" s="167">
        <f>C44+C37</f>
        <v>87745</v>
      </c>
      <c r="D46">
        <v>0.25</v>
      </c>
      <c r="E46">
        <f>C46*D46</f>
        <v>21936.25</v>
      </c>
      <c r="F46">
        <f>E46*0.01</f>
        <v>219.36250000000001</v>
      </c>
      <c r="G46">
        <f>E46+F46</f>
        <v>22155.612499999999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AC84-58F3-43C1-9C81-7B92B15E3D9E}">
  <sheetPr>
    <pageSetUpPr fitToPage="1"/>
  </sheetPr>
  <dimension ref="B1:AC46"/>
  <sheetViews>
    <sheetView zoomScale="85" zoomScaleNormal="85" workbookViewId="0">
      <selection activeCell="I26" sqref="I2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L3" s="110" t="s">
        <v>61</v>
      </c>
      <c r="M3" s="184" t="s">
        <v>62</v>
      </c>
      <c r="N3" s="100">
        <v>1178329.68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45717</v>
      </c>
      <c r="C4" s="116"/>
      <c r="D4" s="113"/>
      <c r="E4" s="129">
        <v>16.8</v>
      </c>
      <c r="F4" s="117">
        <f>E4*C4</f>
        <v>0</v>
      </c>
      <c r="G4" s="118"/>
      <c r="H4" s="119" t="s">
        <v>14</v>
      </c>
      <c r="I4" s="120"/>
      <c r="J4" s="121">
        <f>-'ŞUBAT 2025'!J39</f>
        <v>-4.999999888241291E-3</v>
      </c>
      <c r="L4" s="110"/>
      <c r="M4" s="131"/>
      <c r="N4" s="100"/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45718</v>
      </c>
      <c r="C5" s="116">
        <v>6117</v>
      </c>
      <c r="D5" s="113"/>
      <c r="E5" s="129">
        <v>16.8</v>
      </c>
      <c r="F5" s="117">
        <f t="shared" ref="F5:F34" si="0">E5*C5</f>
        <v>102765.6</v>
      </c>
      <c r="G5" s="118" t="s">
        <v>32</v>
      </c>
      <c r="H5" s="119"/>
      <c r="I5" s="120"/>
      <c r="J5" s="121"/>
      <c r="L5" s="110"/>
      <c r="M5" s="110"/>
      <c r="N5" s="100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45719</v>
      </c>
      <c r="C6" s="116"/>
      <c r="D6" s="113"/>
      <c r="E6" s="129">
        <v>16.8</v>
      </c>
      <c r="F6" s="117">
        <f t="shared" si="0"/>
        <v>0</v>
      </c>
      <c r="G6" s="118" t="s">
        <v>32</v>
      </c>
      <c r="H6" s="119"/>
      <c r="I6" s="120"/>
      <c r="J6" s="121"/>
      <c r="L6" s="110"/>
      <c r="M6" s="110"/>
      <c r="N6" s="100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45720</v>
      </c>
      <c r="C7" s="116">
        <v>5786</v>
      </c>
      <c r="D7" s="113"/>
      <c r="E7" s="129">
        <v>16.8</v>
      </c>
      <c r="F7" s="117">
        <f t="shared" si="0"/>
        <v>97204.800000000003</v>
      </c>
      <c r="G7" s="118"/>
      <c r="H7" s="119" t="s">
        <v>33</v>
      </c>
      <c r="I7" s="120"/>
      <c r="J7" s="121"/>
      <c r="L7" s="110"/>
      <c r="M7" s="110"/>
      <c r="N7" s="10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45721</v>
      </c>
      <c r="C8" s="116"/>
      <c r="D8" s="113"/>
      <c r="E8" s="129">
        <v>16.8</v>
      </c>
      <c r="F8" s="117">
        <f t="shared" si="0"/>
        <v>0</v>
      </c>
      <c r="G8" s="130">
        <v>45744</v>
      </c>
      <c r="H8" s="131" t="s">
        <v>43</v>
      </c>
      <c r="I8" s="12"/>
      <c r="J8" s="132">
        <v>500000</v>
      </c>
      <c r="L8" s="110"/>
      <c r="M8" s="110"/>
      <c r="N8" s="10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45722</v>
      </c>
      <c r="C9" s="116"/>
      <c r="D9" s="113"/>
      <c r="E9" s="129">
        <v>16.8</v>
      </c>
      <c r="F9" s="117">
        <f t="shared" si="0"/>
        <v>0</v>
      </c>
      <c r="G9" s="130">
        <v>45744</v>
      </c>
      <c r="H9" s="131" t="s">
        <v>63</v>
      </c>
      <c r="I9" s="12"/>
      <c r="J9" s="132">
        <v>-38723.4</v>
      </c>
      <c r="L9" s="110"/>
      <c r="M9" s="110"/>
      <c r="N9" s="10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45723</v>
      </c>
      <c r="C10" s="116"/>
      <c r="D10" s="113"/>
      <c r="E10" s="129">
        <v>16.8</v>
      </c>
      <c r="F10" s="117">
        <f t="shared" si="0"/>
        <v>0</v>
      </c>
      <c r="G10" s="130">
        <v>45755</v>
      </c>
      <c r="H10" s="131" t="s">
        <v>52</v>
      </c>
      <c r="I10" s="12"/>
      <c r="J10" s="132">
        <v>525000</v>
      </c>
      <c r="L10" s="171"/>
      <c r="M10" s="172"/>
      <c r="N10" s="12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45724</v>
      </c>
      <c r="C11" s="116"/>
      <c r="D11" s="113"/>
      <c r="E11" s="129">
        <v>16.8</v>
      </c>
      <c r="F11" s="117">
        <f t="shared" si="0"/>
        <v>0</v>
      </c>
      <c r="G11" s="130">
        <v>45763</v>
      </c>
      <c r="H11" s="131" t="s">
        <v>65</v>
      </c>
      <c r="I11" s="12"/>
      <c r="J11" s="132">
        <f>-41*180*1.01</f>
        <v>-7453.8</v>
      </c>
      <c r="L11" s="169"/>
      <c r="M11" t="s">
        <v>47</v>
      </c>
      <c r="N11" s="170">
        <f>SUM(N3:N8)</f>
        <v>1178329.68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45725</v>
      </c>
      <c r="C12" s="116">
        <v>5903</v>
      </c>
      <c r="D12" s="113"/>
      <c r="E12" s="129">
        <v>16.8</v>
      </c>
      <c r="F12" s="117">
        <f t="shared" si="0"/>
        <v>99170.400000000009</v>
      </c>
      <c r="G12" s="130">
        <v>45766</v>
      </c>
      <c r="H12" s="131" t="s">
        <v>64</v>
      </c>
      <c r="I12" s="12"/>
      <c r="J12" s="132">
        <v>46177.200000000004</v>
      </c>
      <c r="L12" s="169"/>
      <c r="M12" s="168"/>
      <c r="N12" s="9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45726</v>
      </c>
      <c r="C13" s="116"/>
      <c r="D13" s="113"/>
      <c r="E13" s="129">
        <v>16.8</v>
      </c>
      <c r="F13" s="117">
        <f t="shared" si="0"/>
        <v>0</v>
      </c>
      <c r="G13" s="130">
        <v>45766</v>
      </c>
      <c r="H13" s="131" t="s">
        <v>43</v>
      </c>
      <c r="I13" s="12"/>
      <c r="J13" s="132">
        <v>99000</v>
      </c>
      <c r="L13" s="169"/>
      <c r="M13" s="179"/>
      <c r="N13" s="9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45727</v>
      </c>
      <c r="C14" s="116">
        <v>6175</v>
      </c>
      <c r="D14" s="113"/>
      <c r="E14" s="129">
        <v>16.8</v>
      </c>
      <c r="F14" s="117">
        <f t="shared" si="0"/>
        <v>103740</v>
      </c>
      <c r="G14" s="130">
        <v>45771</v>
      </c>
      <c r="H14" s="131" t="s">
        <v>43</v>
      </c>
      <c r="I14" s="12"/>
      <c r="J14" s="132">
        <v>30500</v>
      </c>
      <c r="L14" s="178"/>
      <c r="M14" s="179"/>
      <c r="N14" s="9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45728</v>
      </c>
      <c r="C15" s="116"/>
      <c r="D15" s="113"/>
      <c r="E15" s="129">
        <v>16.8</v>
      </c>
      <c r="F15" s="117">
        <f t="shared" si="0"/>
        <v>0</v>
      </c>
      <c r="G15" s="130"/>
      <c r="H15" s="131"/>
      <c r="I15" s="12"/>
      <c r="J15" s="132"/>
      <c r="L15" s="182"/>
      <c r="M15" s="183"/>
      <c r="N15" s="9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45729</v>
      </c>
      <c r="C16" s="116">
        <v>6213</v>
      </c>
      <c r="D16" s="113"/>
      <c r="E16" s="129">
        <v>16.8</v>
      </c>
      <c r="F16" s="117">
        <f t="shared" si="0"/>
        <v>104378.40000000001</v>
      </c>
      <c r="G16" s="140"/>
      <c r="H16" s="131"/>
      <c r="I16" s="12"/>
      <c r="J16" s="132"/>
      <c r="L16" s="182"/>
      <c r="M16" s="183"/>
      <c r="N16" s="9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45730</v>
      </c>
      <c r="C17" s="116"/>
      <c r="D17" s="113"/>
      <c r="E17" s="129">
        <v>16.8</v>
      </c>
      <c r="F17" s="117">
        <f t="shared" si="0"/>
        <v>0</v>
      </c>
      <c r="G17" s="140"/>
      <c r="H17" s="131"/>
      <c r="I17" s="12"/>
      <c r="J17" s="132"/>
      <c r="L17" s="182"/>
      <c r="M17" s="183"/>
    </row>
    <row r="18" spans="2:28" x14ac:dyDescent="0.25">
      <c r="B18" s="115">
        <v>45731</v>
      </c>
      <c r="C18" s="116"/>
      <c r="D18" s="113"/>
      <c r="E18" s="129">
        <v>16.8</v>
      </c>
      <c r="F18" s="117">
        <f t="shared" si="0"/>
        <v>0</v>
      </c>
      <c r="G18" s="140"/>
      <c r="H18" s="131"/>
      <c r="I18" s="12"/>
      <c r="J18" s="132"/>
      <c r="L18" s="180"/>
      <c r="M18" s="181"/>
      <c r="AB18" s="141"/>
    </row>
    <row r="19" spans="2:28" x14ac:dyDescent="0.25">
      <c r="B19" s="115">
        <v>45732</v>
      </c>
      <c r="C19" s="116">
        <v>6239</v>
      </c>
      <c r="D19" s="113"/>
      <c r="E19" s="129">
        <v>16.8</v>
      </c>
      <c r="F19" s="117">
        <f t="shared" si="0"/>
        <v>104815.20000000001</v>
      </c>
      <c r="G19" s="140"/>
      <c r="H19" s="131"/>
      <c r="I19" s="12"/>
      <c r="J19" s="132"/>
      <c r="L19" s="180"/>
      <c r="M19" s="181"/>
    </row>
    <row r="20" spans="2:28" x14ac:dyDescent="0.25">
      <c r="B20" s="115">
        <v>45733</v>
      </c>
      <c r="C20" s="116"/>
      <c r="D20" s="113"/>
      <c r="E20" s="129">
        <v>16.8</v>
      </c>
      <c r="F20" s="117">
        <f t="shared" si="0"/>
        <v>0</v>
      </c>
      <c r="G20" s="140"/>
      <c r="H20" s="131"/>
      <c r="I20" s="12"/>
      <c r="J20" s="132"/>
      <c r="L20" s="180"/>
      <c r="M20" s="181"/>
    </row>
    <row r="21" spans="2:28" x14ac:dyDescent="0.25">
      <c r="B21" s="115">
        <v>45734</v>
      </c>
      <c r="C21" s="116">
        <v>6350</v>
      </c>
      <c r="D21" s="113"/>
      <c r="E21" s="129">
        <v>16.8</v>
      </c>
      <c r="F21" s="117">
        <f t="shared" si="0"/>
        <v>106680</v>
      </c>
      <c r="G21" s="140"/>
      <c r="H21" s="131"/>
      <c r="I21" s="12"/>
      <c r="J21" s="132"/>
      <c r="L21" s="180"/>
      <c r="M21" s="181"/>
    </row>
    <row r="22" spans="2:28" x14ac:dyDescent="0.25">
      <c r="B22" s="115">
        <v>45735</v>
      </c>
      <c r="C22" s="116"/>
      <c r="D22" s="113"/>
      <c r="E22" s="129">
        <v>16.8</v>
      </c>
      <c r="F22" s="117">
        <f t="shared" si="0"/>
        <v>0</v>
      </c>
      <c r="G22" s="140"/>
      <c r="H22" s="131"/>
      <c r="I22" s="12"/>
      <c r="J22" s="132"/>
    </row>
    <row r="23" spans="2:28" x14ac:dyDescent="0.25">
      <c r="B23" s="115">
        <v>45736</v>
      </c>
      <c r="C23" s="116">
        <v>6802</v>
      </c>
      <c r="D23" s="113"/>
      <c r="E23" s="129">
        <v>16.8</v>
      </c>
      <c r="F23" s="117">
        <f t="shared" si="0"/>
        <v>114273.60000000001</v>
      </c>
      <c r="G23" s="140"/>
      <c r="H23" s="131"/>
      <c r="I23" s="12"/>
      <c r="J23" s="132"/>
    </row>
    <row r="24" spans="2:28" x14ac:dyDescent="0.25">
      <c r="B24" s="115">
        <v>45737</v>
      </c>
      <c r="C24" s="116"/>
      <c r="D24" s="113"/>
      <c r="E24" s="129">
        <v>16.8</v>
      </c>
      <c r="F24" s="117">
        <f t="shared" si="0"/>
        <v>0</v>
      </c>
      <c r="G24" s="140"/>
      <c r="H24" s="131"/>
      <c r="I24" s="12"/>
      <c r="J24" s="132"/>
    </row>
    <row r="25" spans="2:28" x14ac:dyDescent="0.25">
      <c r="B25" s="115">
        <v>45738</v>
      </c>
      <c r="C25" s="116"/>
      <c r="D25" s="113"/>
      <c r="E25" s="129">
        <v>16.8</v>
      </c>
      <c r="F25" s="117">
        <f t="shared" si="0"/>
        <v>0</v>
      </c>
      <c r="G25" s="140"/>
      <c r="H25" s="131"/>
      <c r="I25" s="12"/>
      <c r="J25" s="132"/>
    </row>
    <row r="26" spans="2:28" x14ac:dyDescent="0.25">
      <c r="B26" s="115">
        <v>45739</v>
      </c>
      <c r="C26" s="116">
        <v>6796</v>
      </c>
      <c r="D26" s="113"/>
      <c r="E26" s="129">
        <v>16.8</v>
      </c>
      <c r="F26" s="117">
        <f t="shared" si="0"/>
        <v>114172.8</v>
      </c>
      <c r="G26" s="140"/>
      <c r="H26" s="131"/>
      <c r="I26" s="12"/>
      <c r="J26" s="132"/>
    </row>
    <row r="27" spans="2:28" x14ac:dyDescent="0.25">
      <c r="B27" s="115">
        <v>45740</v>
      </c>
      <c r="C27" s="116"/>
      <c r="D27" s="113"/>
      <c r="E27" s="129">
        <v>16.8</v>
      </c>
      <c r="F27" s="117">
        <f t="shared" si="0"/>
        <v>0</v>
      </c>
      <c r="G27" s="140"/>
      <c r="H27" s="131"/>
      <c r="I27" s="12"/>
      <c r="J27" s="132"/>
      <c r="M27" s="12"/>
      <c r="N27" s="100"/>
    </row>
    <row r="28" spans="2:28" x14ac:dyDescent="0.25">
      <c r="B28" s="115">
        <v>45741</v>
      </c>
      <c r="C28" s="116">
        <v>5821</v>
      </c>
      <c r="D28" s="113"/>
      <c r="E28" s="129">
        <v>16.8</v>
      </c>
      <c r="F28" s="117">
        <f t="shared" si="0"/>
        <v>97792.8</v>
      </c>
      <c r="G28" s="140"/>
      <c r="H28" s="131"/>
      <c r="I28" s="12"/>
      <c r="J28" s="132"/>
      <c r="M28" s="12"/>
      <c r="N28" s="100"/>
    </row>
    <row r="29" spans="2:28" x14ac:dyDescent="0.25">
      <c r="B29" s="115">
        <v>45742</v>
      </c>
      <c r="C29" s="116"/>
      <c r="D29" s="113"/>
      <c r="E29" s="129">
        <v>16.8</v>
      </c>
      <c r="F29" s="117">
        <f t="shared" si="0"/>
        <v>0</v>
      </c>
      <c r="G29" s="140"/>
      <c r="H29" s="131"/>
      <c r="I29" s="12"/>
      <c r="J29" s="132"/>
      <c r="M29" s="12"/>
      <c r="N29" s="100"/>
    </row>
    <row r="30" spans="2:28" x14ac:dyDescent="0.25">
      <c r="B30" s="115">
        <v>45743</v>
      </c>
      <c r="C30" s="116">
        <v>5825</v>
      </c>
      <c r="D30" s="113"/>
      <c r="E30" s="129">
        <v>16.8</v>
      </c>
      <c r="F30" s="117">
        <f t="shared" si="0"/>
        <v>97860</v>
      </c>
      <c r="G30" s="140"/>
      <c r="H30" s="131"/>
      <c r="I30" s="12"/>
      <c r="J30" s="132"/>
      <c r="M30" s="12"/>
      <c r="N30" s="100"/>
    </row>
    <row r="31" spans="2:28" x14ac:dyDescent="0.25">
      <c r="B31" s="115">
        <v>45744</v>
      </c>
      <c r="C31" s="116"/>
      <c r="D31" s="113"/>
      <c r="E31" s="129">
        <v>16.8</v>
      </c>
      <c r="F31" s="117">
        <f t="shared" si="0"/>
        <v>0</v>
      </c>
      <c r="G31" s="140"/>
      <c r="H31" s="131"/>
      <c r="I31" s="12"/>
      <c r="J31" s="132"/>
      <c r="M31" s="12"/>
      <c r="N31" s="100"/>
    </row>
    <row r="32" spans="2:28" x14ac:dyDescent="0.25">
      <c r="B32" s="115">
        <v>45745</v>
      </c>
      <c r="C32" s="116"/>
      <c r="D32" s="113"/>
      <c r="E32" s="129">
        <v>16.8</v>
      </c>
      <c r="F32" s="117">
        <f t="shared" si="0"/>
        <v>0</v>
      </c>
      <c r="G32" s="140"/>
      <c r="H32" s="131"/>
      <c r="I32" s="12"/>
      <c r="J32" s="132"/>
      <c r="M32" s="12"/>
      <c r="N32" s="100"/>
    </row>
    <row r="33" spans="2:14" x14ac:dyDescent="0.25">
      <c r="B33" s="115">
        <v>45746</v>
      </c>
      <c r="C33" s="116"/>
      <c r="D33" s="113"/>
      <c r="E33" s="129">
        <v>16.8</v>
      </c>
      <c r="F33" s="117">
        <f t="shared" si="0"/>
        <v>0</v>
      </c>
      <c r="G33" s="140"/>
      <c r="H33" s="131"/>
      <c r="I33" s="12"/>
      <c r="J33" s="132"/>
      <c r="M33" s="12"/>
      <c r="N33" s="100"/>
    </row>
    <row r="34" spans="2:14" ht="15.75" thickBot="1" x14ac:dyDescent="0.3">
      <c r="B34" s="115">
        <v>45747</v>
      </c>
      <c r="C34" s="143"/>
      <c r="D34" s="144"/>
      <c r="E34" s="129">
        <v>16.8</v>
      </c>
      <c r="F34" s="146">
        <f t="shared" si="0"/>
        <v>0</v>
      </c>
      <c r="G34" s="147"/>
      <c r="H34" s="148"/>
      <c r="I34" s="149"/>
      <c r="J34" s="150"/>
      <c r="N34" s="100">
        <f>SUM(N27:N33)</f>
        <v>0</v>
      </c>
    </row>
    <row r="35" spans="2:14" x14ac:dyDescent="0.25">
      <c r="B35" s="151" t="s">
        <v>34</v>
      </c>
      <c r="C35" s="152">
        <f>SUM(C4:C34)</f>
        <v>68027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1154499.9950000001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1142853.6000000001</v>
      </c>
      <c r="L36" s="90">
        <f>J36+J37</f>
        <v>1154282.1360000002</v>
      </c>
      <c r="M36" s="90">
        <v>1178329.68</v>
      </c>
      <c r="N36" s="90">
        <f>L36-M36</f>
        <v>-24047.543999999762</v>
      </c>
    </row>
    <row r="37" spans="2:14" x14ac:dyDescent="0.25">
      <c r="B37" s="158" t="s">
        <v>36</v>
      </c>
      <c r="C37" s="159">
        <f>C35</f>
        <v>68027</v>
      </c>
      <c r="D37" s="113">
        <f>D35/1.03</f>
        <v>0</v>
      </c>
      <c r="E37" s="129"/>
      <c r="F37" s="117">
        <f>SUM(F4:F36)</f>
        <v>1142853.6000000001</v>
      </c>
      <c r="G37" s="140"/>
      <c r="H37" s="12" t="s">
        <v>10</v>
      </c>
      <c r="I37" s="12">
        <v>0.01</v>
      </c>
      <c r="J37" s="132">
        <f>J36*I37</f>
        <v>11428.536000000002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-217.85899999993853</v>
      </c>
      <c r="M39" s="12"/>
      <c r="N39" s="100">
        <f>J39+N34</f>
        <v>-217.85899999993853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  <c r="M40" s="12" t="s">
        <v>15</v>
      </c>
      <c r="N40" s="100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  <c r="M41" s="12" t="s">
        <v>40</v>
      </c>
      <c r="N41" s="100">
        <f>N40+N39</f>
        <v>-217.85899999993853</v>
      </c>
    </row>
    <row r="42" spans="2:14" x14ac:dyDescent="0.25">
      <c r="J42" s="90"/>
    </row>
    <row r="43" spans="2:14" x14ac:dyDescent="0.25">
      <c r="J43" s="90"/>
    </row>
    <row r="44" spans="2:14" x14ac:dyDescent="0.25">
      <c r="C44">
        <v>40582</v>
      </c>
      <c r="J44" s="90"/>
    </row>
    <row r="46" spans="2:14" x14ac:dyDescent="0.25">
      <c r="C46" s="167">
        <f>C44+C37</f>
        <v>108609</v>
      </c>
      <c r="D46">
        <v>0.25</v>
      </c>
      <c r="E46">
        <f>C46*D46</f>
        <v>27152.25</v>
      </c>
      <c r="F46">
        <f>E46*0.01</f>
        <v>271.52249999999998</v>
      </c>
      <c r="G46">
        <f>E46+F46</f>
        <v>27423.772499999999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5495-C90B-4795-A9A6-53BC5C347F64}">
  <sheetPr>
    <pageSetUpPr fitToPage="1"/>
  </sheetPr>
  <dimension ref="B1:AC46"/>
  <sheetViews>
    <sheetView zoomScale="85" zoomScaleNormal="85" workbookViewId="0">
      <selection activeCell="I26" sqref="I2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L3" s="110" t="s">
        <v>61</v>
      </c>
      <c r="M3" s="184" t="s">
        <v>62</v>
      </c>
      <c r="N3" s="100">
        <v>1178329.68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45748</v>
      </c>
      <c r="C4" s="116"/>
      <c r="D4" s="113"/>
      <c r="E4" s="129">
        <v>16.8</v>
      </c>
      <c r="F4" s="117">
        <f>E4*C4</f>
        <v>0</v>
      </c>
      <c r="G4" s="118"/>
      <c r="H4" s="119" t="s">
        <v>14</v>
      </c>
      <c r="I4" s="120"/>
      <c r="J4" s="121">
        <f>-'MART 2025'!J39</f>
        <v>217.85899999993853</v>
      </c>
      <c r="L4" s="110"/>
      <c r="M4" s="131"/>
      <c r="N4" s="100"/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45749</v>
      </c>
      <c r="C5" s="116">
        <v>5782</v>
      </c>
      <c r="D5" s="113"/>
      <c r="E5" s="129">
        <v>16.8</v>
      </c>
      <c r="F5" s="117">
        <f t="shared" ref="F5:F34" si="0">E5*C5</f>
        <v>97137.600000000006</v>
      </c>
      <c r="G5" s="118" t="s">
        <v>32</v>
      </c>
      <c r="H5" s="119"/>
      <c r="I5" s="120"/>
      <c r="J5" s="121"/>
      <c r="L5" s="110"/>
      <c r="M5" s="110"/>
      <c r="N5" s="100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45750</v>
      </c>
      <c r="C6" s="116"/>
      <c r="D6" s="113"/>
      <c r="E6" s="129">
        <v>16.8</v>
      </c>
      <c r="F6" s="117">
        <f t="shared" si="0"/>
        <v>0</v>
      </c>
      <c r="G6" s="118" t="s">
        <v>32</v>
      </c>
      <c r="H6" s="119"/>
      <c r="I6" s="120"/>
      <c r="J6" s="121"/>
      <c r="L6" s="110"/>
      <c r="M6" s="110"/>
      <c r="N6" s="100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45751</v>
      </c>
      <c r="C7" s="116">
        <v>5932</v>
      </c>
      <c r="D7" s="113"/>
      <c r="E7" s="129">
        <v>16.8</v>
      </c>
      <c r="F7" s="117">
        <f t="shared" si="0"/>
        <v>99657.600000000006</v>
      </c>
      <c r="G7" s="118"/>
      <c r="H7" s="119" t="s">
        <v>33</v>
      </c>
      <c r="I7" s="120"/>
      <c r="J7" s="121"/>
      <c r="L7" s="110"/>
      <c r="M7" s="110"/>
      <c r="N7" s="10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45752</v>
      </c>
      <c r="C8" s="116"/>
      <c r="D8" s="113"/>
      <c r="E8" s="129">
        <v>16.8</v>
      </c>
      <c r="F8" s="117">
        <f t="shared" si="0"/>
        <v>0</v>
      </c>
      <c r="G8" s="130"/>
      <c r="H8" s="131"/>
      <c r="I8" s="12"/>
      <c r="J8" s="132"/>
      <c r="L8" s="110"/>
      <c r="M8" s="110"/>
      <c r="N8" s="10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45753</v>
      </c>
      <c r="C9" s="116">
        <v>6874</v>
      </c>
      <c r="D9" s="113"/>
      <c r="E9" s="129">
        <v>16.8</v>
      </c>
      <c r="F9" s="117">
        <f t="shared" si="0"/>
        <v>115483.20000000001</v>
      </c>
      <c r="G9" s="130">
        <v>45772</v>
      </c>
      <c r="H9" s="131" t="s">
        <v>79</v>
      </c>
      <c r="I9" s="12"/>
      <c r="J9" s="132">
        <v>44000</v>
      </c>
      <c r="L9" s="110"/>
      <c r="M9" s="110"/>
      <c r="N9" s="10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45754</v>
      </c>
      <c r="C10" s="116"/>
      <c r="D10" s="113"/>
      <c r="E10" s="129">
        <v>16.8</v>
      </c>
      <c r="F10" s="117">
        <f t="shared" si="0"/>
        <v>0</v>
      </c>
      <c r="G10" s="130">
        <v>45775</v>
      </c>
      <c r="H10" s="131" t="s">
        <v>80</v>
      </c>
      <c r="I10" s="12"/>
      <c r="J10" s="132">
        <v>166000</v>
      </c>
      <c r="L10" s="171"/>
      <c r="M10" s="172"/>
      <c r="N10" s="12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45755</v>
      </c>
      <c r="C11" s="116"/>
      <c r="D11" s="113"/>
      <c r="E11" s="129">
        <v>16.8</v>
      </c>
      <c r="F11" s="117">
        <f t="shared" si="0"/>
        <v>0</v>
      </c>
      <c r="G11" s="130">
        <v>45783</v>
      </c>
      <c r="H11" s="131" t="s">
        <v>81</v>
      </c>
      <c r="I11" s="12"/>
      <c r="J11" s="132">
        <v>285000</v>
      </c>
      <c r="L11" s="169"/>
      <c r="M11" t="s">
        <v>47</v>
      </c>
      <c r="N11" s="170">
        <f>SUM(N3:N8)</f>
        <v>1178329.68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45756</v>
      </c>
      <c r="C12" s="116"/>
      <c r="D12" s="113"/>
      <c r="E12" s="129">
        <v>16.8</v>
      </c>
      <c r="F12" s="117">
        <f t="shared" si="0"/>
        <v>0</v>
      </c>
      <c r="G12" s="130">
        <v>45783</v>
      </c>
      <c r="H12" s="131" t="s">
        <v>80</v>
      </c>
      <c r="I12" s="12"/>
      <c r="J12" s="132">
        <v>165000</v>
      </c>
      <c r="L12" s="169"/>
      <c r="M12" s="168"/>
      <c r="N12" s="9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45757</v>
      </c>
      <c r="C13" s="116"/>
      <c r="D13" s="113"/>
      <c r="E13" s="129">
        <v>16.8</v>
      </c>
      <c r="F13" s="117">
        <f t="shared" si="0"/>
        <v>0</v>
      </c>
      <c r="G13" s="130">
        <v>45784</v>
      </c>
      <c r="H13" s="131" t="s">
        <v>53</v>
      </c>
      <c r="I13" s="12"/>
      <c r="J13" s="132">
        <v>-400000</v>
      </c>
      <c r="L13" s="178"/>
      <c r="M13" s="179"/>
      <c r="N13" s="9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45758</v>
      </c>
      <c r="C14" s="116"/>
      <c r="D14" s="113"/>
      <c r="E14" s="129">
        <v>16.8</v>
      </c>
      <c r="F14" s="117">
        <f t="shared" si="0"/>
        <v>0</v>
      </c>
      <c r="G14" s="130">
        <v>45784</v>
      </c>
      <c r="H14" s="131" t="s">
        <v>82</v>
      </c>
      <c r="I14" s="12"/>
      <c r="J14" s="132">
        <v>400000</v>
      </c>
      <c r="L14" s="185"/>
      <c r="M14" s="186"/>
      <c r="N14" s="9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45759</v>
      </c>
      <c r="C15" s="116"/>
      <c r="D15" s="113"/>
      <c r="E15" s="129">
        <v>16.8</v>
      </c>
      <c r="F15" s="117">
        <f t="shared" si="0"/>
        <v>0</v>
      </c>
      <c r="G15" s="130">
        <v>45789</v>
      </c>
      <c r="H15" s="131" t="s">
        <v>80</v>
      </c>
      <c r="I15" s="12"/>
      <c r="J15" s="132">
        <v>250000</v>
      </c>
      <c r="N15" s="9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45760</v>
      </c>
      <c r="C16" s="187">
        <v>6000</v>
      </c>
      <c r="D16" s="113"/>
      <c r="E16" s="129">
        <v>16.8</v>
      </c>
      <c r="F16" s="117">
        <f t="shared" si="0"/>
        <v>100800</v>
      </c>
      <c r="G16" s="130">
        <v>45791</v>
      </c>
      <c r="H16" s="131" t="s">
        <v>83</v>
      </c>
      <c r="I16" s="12"/>
      <c r="J16" s="132">
        <v>-661091.25</v>
      </c>
      <c r="L16" s="198"/>
      <c r="M16" s="197"/>
      <c r="N16" s="9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45761</v>
      </c>
      <c r="C17" s="116"/>
      <c r="D17" s="113"/>
      <c r="E17" s="129">
        <v>16.8</v>
      </c>
      <c r="F17" s="117">
        <f t="shared" si="0"/>
        <v>0</v>
      </c>
      <c r="G17" s="130">
        <v>45791</v>
      </c>
      <c r="H17" s="131" t="s">
        <v>84</v>
      </c>
      <c r="I17" s="12"/>
      <c r="J17" s="132">
        <v>670000</v>
      </c>
      <c r="L17" s="198"/>
      <c r="M17" s="197"/>
    </row>
    <row r="18" spans="2:28" x14ac:dyDescent="0.25">
      <c r="B18" s="115">
        <v>45762</v>
      </c>
      <c r="C18" s="116">
        <v>6025</v>
      </c>
      <c r="D18" s="113"/>
      <c r="E18" s="129">
        <v>16.8</v>
      </c>
      <c r="F18" s="117">
        <f t="shared" si="0"/>
        <v>101220</v>
      </c>
      <c r="G18" s="130">
        <v>45792</v>
      </c>
      <c r="H18" s="131" t="s">
        <v>85</v>
      </c>
      <c r="I18" s="12"/>
      <c r="J18" s="132">
        <v>55912</v>
      </c>
      <c r="L18" s="198"/>
      <c r="M18" s="197"/>
      <c r="AB18" s="141"/>
    </row>
    <row r="19" spans="2:28" x14ac:dyDescent="0.25">
      <c r="B19" s="115">
        <v>45763</v>
      </c>
      <c r="C19" s="196"/>
      <c r="D19" s="113"/>
      <c r="E19" s="129">
        <v>16.8</v>
      </c>
      <c r="F19" s="117">
        <f t="shared" si="0"/>
        <v>0</v>
      </c>
      <c r="G19" s="130"/>
      <c r="H19" s="131"/>
      <c r="I19" s="12"/>
      <c r="J19" s="132"/>
      <c r="L19" s="198"/>
      <c r="M19" s="197"/>
    </row>
    <row r="20" spans="2:28" x14ac:dyDescent="0.25">
      <c r="B20" s="115">
        <v>45764</v>
      </c>
      <c r="C20" s="116"/>
      <c r="D20" s="113"/>
      <c r="E20" s="129">
        <v>16.8</v>
      </c>
      <c r="F20" s="117">
        <f t="shared" si="0"/>
        <v>0</v>
      </c>
      <c r="G20" s="130"/>
      <c r="H20" s="131"/>
      <c r="I20" s="12"/>
      <c r="J20" s="132"/>
      <c r="L20" s="198"/>
      <c r="M20" s="197"/>
    </row>
    <row r="21" spans="2:28" x14ac:dyDescent="0.25">
      <c r="B21" s="115">
        <v>45765</v>
      </c>
      <c r="C21" s="116"/>
      <c r="D21" s="113"/>
      <c r="E21" s="129">
        <v>16.8</v>
      </c>
      <c r="F21" s="117">
        <f t="shared" si="0"/>
        <v>0</v>
      </c>
      <c r="G21" s="140"/>
      <c r="H21" s="131"/>
      <c r="I21" s="12"/>
      <c r="J21" s="132"/>
      <c r="L21" s="198"/>
      <c r="M21" s="197"/>
    </row>
    <row r="22" spans="2:28" x14ac:dyDescent="0.25">
      <c r="B22" s="115">
        <v>45766</v>
      </c>
      <c r="C22" s="116"/>
      <c r="D22" s="113"/>
      <c r="E22" s="129">
        <v>16.8</v>
      </c>
      <c r="F22" s="117">
        <f t="shared" si="0"/>
        <v>0</v>
      </c>
      <c r="G22" s="140"/>
      <c r="H22" s="131"/>
      <c r="I22" s="12"/>
      <c r="J22" s="132"/>
    </row>
    <row r="23" spans="2:28" x14ac:dyDescent="0.25">
      <c r="B23" s="115">
        <v>45767</v>
      </c>
      <c r="C23" s="197">
        <v>6037</v>
      </c>
      <c r="D23" s="113"/>
      <c r="E23" s="129">
        <v>16.8</v>
      </c>
      <c r="F23" s="117">
        <f t="shared" si="0"/>
        <v>101421.6</v>
      </c>
      <c r="G23" s="140"/>
      <c r="H23" s="131"/>
      <c r="I23" s="12"/>
      <c r="J23" s="132"/>
    </row>
    <row r="24" spans="2:28" x14ac:dyDescent="0.25">
      <c r="B24" s="115">
        <v>45768</v>
      </c>
      <c r="C24" s="116"/>
      <c r="D24" s="113"/>
      <c r="E24" s="129">
        <v>16.8</v>
      </c>
      <c r="F24" s="117">
        <f t="shared" si="0"/>
        <v>0</v>
      </c>
      <c r="G24" s="140"/>
      <c r="H24" s="131"/>
      <c r="I24" s="12"/>
      <c r="J24" s="132"/>
    </row>
    <row r="25" spans="2:28" x14ac:dyDescent="0.25">
      <c r="B25" s="115">
        <v>45769</v>
      </c>
      <c r="C25" s="116"/>
      <c r="D25" s="113"/>
      <c r="E25" s="129">
        <v>16.8</v>
      </c>
      <c r="F25" s="117">
        <f t="shared" si="0"/>
        <v>0</v>
      </c>
      <c r="G25" s="140"/>
      <c r="H25" s="131"/>
      <c r="I25" s="12"/>
      <c r="J25" s="132"/>
    </row>
    <row r="26" spans="2:28" x14ac:dyDescent="0.25">
      <c r="B26" s="115">
        <v>45770</v>
      </c>
      <c r="C26" s="199">
        <v>6154</v>
      </c>
      <c r="D26" s="113"/>
      <c r="E26" s="129">
        <v>16.8</v>
      </c>
      <c r="F26" s="117">
        <f t="shared" si="0"/>
        <v>103387.20000000001</v>
      </c>
      <c r="G26" s="140"/>
      <c r="H26" s="131"/>
      <c r="I26" s="12"/>
      <c r="J26" s="132"/>
    </row>
    <row r="27" spans="2:28" x14ac:dyDescent="0.25">
      <c r="B27" s="115">
        <v>45771</v>
      </c>
      <c r="C27" s="116"/>
      <c r="D27" s="113"/>
      <c r="E27" s="129">
        <v>16.8</v>
      </c>
      <c r="F27" s="117">
        <f t="shared" si="0"/>
        <v>0</v>
      </c>
      <c r="G27" s="140"/>
      <c r="H27" s="131"/>
      <c r="I27" s="12"/>
      <c r="J27" s="132"/>
      <c r="M27" s="12"/>
      <c r="N27" s="100"/>
    </row>
    <row r="28" spans="2:28" x14ac:dyDescent="0.25">
      <c r="B28" s="115">
        <v>45772</v>
      </c>
      <c r="C28" s="116"/>
      <c r="D28" s="113"/>
      <c r="E28" s="129">
        <v>16.8</v>
      </c>
      <c r="F28" s="117">
        <f t="shared" si="0"/>
        <v>0</v>
      </c>
      <c r="G28" s="140"/>
      <c r="H28" s="131"/>
      <c r="I28" s="12"/>
      <c r="J28" s="132"/>
      <c r="M28" s="12"/>
      <c r="N28" s="100"/>
    </row>
    <row r="29" spans="2:28" x14ac:dyDescent="0.25">
      <c r="B29" s="115">
        <v>45773</v>
      </c>
      <c r="C29" s="116"/>
      <c r="D29" s="113"/>
      <c r="E29" s="129">
        <v>16.8</v>
      </c>
      <c r="F29" s="117">
        <f t="shared" si="0"/>
        <v>0</v>
      </c>
      <c r="G29" s="140"/>
      <c r="H29" s="131"/>
      <c r="I29" s="12"/>
      <c r="J29" s="132"/>
      <c r="M29" s="12"/>
      <c r="N29" s="100"/>
    </row>
    <row r="30" spans="2:28" x14ac:dyDescent="0.25">
      <c r="B30" s="115">
        <v>45774</v>
      </c>
      <c r="C30" s="199">
        <v>6088</v>
      </c>
      <c r="D30" s="113"/>
      <c r="E30" s="129">
        <v>16.8</v>
      </c>
      <c r="F30" s="117">
        <f t="shared" si="0"/>
        <v>102278.40000000001</v>
      </c>
      <c r="G30" s="140"/>
      <c r="H30" s="131"/>
      <c r="I30" s="12"/>
      <c r="J30" s="132"/>
      <c r="M30" s="12"/>
      <c r="N30" s="100"/>
    </row>
    <row r="31" spans="2:28" x14ac:dyDescent="0.25">
      <c r="B31" s="115">
        <v>45775</v>
      </c>
      <c r="C31" s="116"/>
      <c r="D31" s="113"/>
      <c r="E31" s="129">
        <v>16.8</v>
      </c>
      <c r="F31" s="117">
        <f t="shared" si="0"/>
        <v>0</v>
      </c>
      <c r="G31" s="140"/>
      <c r="H31" s="131"/>
      <c r="I31" s="12"/>
      <c r="J31" s="132"/>
      <c r="M31" s="12"/>
      <c r="N31" s="100"/>
    </row>
    <row r="32" spans="2:28" x14ac:dyDescent="0.25">
      <c r="B32" s="115">
        <v>45776</v>
      </c>
      <c r="C32" s="116">
        <v>6214</v>
      </c>
      <c r="D32" s="113"/>
      <c r="E32" s="129">
        <v>16.8</v>
      </c>
      <c r="F32" s="117">
        <f t="shared" si="0"/>
        <v>104395.20000000001</v>
      </c>
      <c r="G32" s="140"/>
      <c r="H32" s="131"/>
      <c r="I32" s="12"/>
      <c r="J32" s="132"/>
      <c r="M32" s="12"/>
      <c r="N32" s="100"/>
    </row>
    <row r="33" spans="2:14" x14ac:dyDescent="0.25">
      <c r="B33" s="115">
        <v>45777</v>
      </c>
      <c r="C33" s="116"/>
      <c r="D33" s="113"/>
      <c r="E33" s="129">
        <v>16.8</v>
      </c>
      <c r="F33" s="117">
        <f t="shared" si="0"/>
        <v>0</v>
      </c>
      <c r="G33" s="140"/>
      <c r="H33" s="131"/>
      <c r="I33" s="12"/>
      <c r="J33" s="132"/>
      <c r="M33" s="12"/>
      <c r="N33" s="100"/>
    </row>
    <row r="34" spans="2:14" ht="15.75" thickBot="1" x14ac:dyDescent="0.3">
      <c r="B34" s="115"/>
      <c r="C34" s="143"/>
      <c r="D34" s="144"/>
      <c r="E34" s="129">
        <v>16.8</v>
      </c>
      <c r="F34" s="146">
        <f t="shared" si="0"/>
        <v>0</v>
      </c>
      <c r="G34" s="147"/>
      <c r="H34" s="148"/>
      <c r="I34" s="149"/>
      <c r="J34" s="150"/>
      <c r="N34" s="100">
        <f>SUM(N27:N33)</f>
        <v>0</v>
      </c>
    </row>
    <row r="35" spans="2:14" x14ac:dyDescent="0.25">
      <c r="B35" s="151" t="s">
        <v>34</v>
      </c>
      <c r="C35" s="152">
        <f>SUM(C4:C34)</f>
        <v>55106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975038.60899999994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925780.8</v>
      </c>
      <c r="L36" s="90">
        <f>J36+J37</f>
        <v>935038.60800000001</v>
      </c>
      <c r="M36" s="90">
        <v>954518.58</v>
      </c>
      <c r="N36" s="90">
        <f>L36-M36</f>
        <v>-19479.971999999951</v>
      </c>
    </row>
    <row r="37" spans="2:14" x14ac:dyDescent="0.25">
      <c r="B37" s="158" t="s">
        <v>36</v>
      </c>
      <c r="C37" s="159">
        <f>C35</f>
        <v>55106</v>
      </c>
      <c r="D37" s="113">
        <f>D35/1.03</f>
        <v>0</v>
      </c>
      <c r="E37" s="129"/>
      <c r="F37" s="117">
        <f>SUM(F4:F36)</f>
        <v>925780.8</v>
      </c>
      <c r="G37" s="140"/>
      <c r="H37" s="12" t="s">
        <v>10</v>
      </c>
      <c r="I37" s="12">
        <v>0.01</v>
      </c>
      <c r="J37" s="132">
        <f>J36*I37</f>
        <v>9257.8080000000009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-40000.000999999931</v>
      </c>
      <c r="M39" s="12"/>
      <c r="N39" s="100">
        <f>J39+N34</f>
        <v>-40000.000999999931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  <c r="M40" s="12" t="s">
        <v>15</v>
      </c>
      <c r="N40" s="100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  <c r="M41" s="12" t="s">
        <v>40</v>
      </c>
      <c r="N41" s="100">
        <f>N40+N39</f>
        <v>-40000.000999999931</v>
      </c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95F7F-C20C-4128-962F-9D110E655A2A}">
  <sheetPr>
    <pageSetUpPr fitToPage="1"/>
  </sheetPr>
  <dimension ref="B1:AC46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3" width="10.28515625" bestFit="1" customWidth="1"/>
    <col min="4" max="4" width="10.710937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L3" s="110"/>
      <c r="M3" s="184"/>
      <c r="N3" s="100"/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45778</v>
      </c>
      <c r="C4" s="116">
        <v>6031</v>
      </c>
      <c r="D4" s="113"/>
      <c r="E4" s="129">
        <v>16.8</v>
      </c>
      <c r="F4" s="117">
        <f>E4*C4</f>
        <v>101320.8</v>
      </c>
      <c r="G4" s="118"/>
      <c r="H4" s="119" t="s">
        <v>14</v>
      </c>
      <c r="I4" s="120"/>
      <c r="J4" s="121">
        <f>-'NİSAN 2025'!J39</f>
        <v>40000.000999999931</v>
      </c>
      <c r="L4" s="110"/>
      <c r="M4" s="131"/>
      <c r="N4" s="100"/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45779</v>
      </c>
      <c r="C5" s="116"/>
      <c r="D5" s="113"/>
      <c r="E5" s="129">
        <v>16.8</v>
      </c>
      <c r="F5" s="117">
        <f t="shared" ref="F5:F34" si="0">E5*C5</f>
        <v>0</v>
      </c>
      <c r="G5" s="118" t="s">
        <v>32</v>
      </c>
      <c r="H5" s="119"/>
      <c r="I5" s="120"/>
      <c r="J5" s="121"/>
      <c r="L5" s="110"/>
      <c r="M5" s="110"/>
      <c r="N5" s="100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45780</v>
      </c>
      <c r="C6" s="116"/>
      <c r="D6" s="113"/>
      <c r="E6" s="129">
        <v>16.8</v>
      </c>
      <c r="F6" s="117">
        <f t="shared" si="0"/>
        <v>0</v>
      </c>
      <c r="G6" s="118" t="s">
        <v>32</v>
      </c>
      <c r="H6" s="119"/>
      <c r="I6" s="120"/>
      <c r="J6" s="121"/>
      <c r="L6" s="110"/>
      <c r="M6" s="110"/>
      <c r="N6" s="100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45781</v>
      </c>
      <c r="C7" s="116"/>
      <c r="D7" s="113"/>
      <c r="E7" s="129">
        <v>16.8</v>
      </c>
      <c r="F7" s="117">
        <f t="shared" si="0"/>
        <v>0</v>
      </c>
      <c r="G7" s="118"/>
      <c r="H7" s="119" t="s">
        <v>33</v>
      </c>
      <c r="I7" s="120"/>
      <c r="J7" s="121"/>
      <c r="L7" s="110"/>
      <c r="M7" s="110"/>
      <c r="N7" s="10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45782</v>
      </c>
      <c r="C8" s="116">
        <v>6091</v>
      </c>
      <c r="D8" s="113"/>
      <c r="E8" s="129">
        <v>16.8</v>
      </c>
      <c r="F8" s="117">
        <f t="shared" si="0"/>
        <v>102328.8</v>
      </c>
      <c r="G8" s="130"/>
      <c r="H8" s="131"/>
      <c r="I8" s="12"/>
      <c r="J8" s="132"/>
      <c r="L8" s="110"/>
      <c r="M8" s="110"/>
      <c r="N8" s="10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45783</v>
      </c>
      <c r="C9" s="116"/>
      <c r="D9" s="113"/>
      <c r="E9" s="129">
        <v>16.8</v>
      </c>
      <c r="F9" s="117">
        <f t="shared" si="0"/>
        <v>0</v>
      </c>
      <c r="G9" s="130">
        <v>45797</v>
      </c>
      <c r="H9" s="131" t="s">
        <v>85</v>
      </c>
      <c r="I9" s="12"/>
      <c r="J9" s="132">
        <v>240000</v>
      </c>
      <c r="L9" s="110"/>
      <c r="M9" s="110"/>
      <c r="N9" s="10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45784</v>
      </c>
      <c r="C10" s="116">
        <v>6091</v>
      </c>
      <c r="D10" s="113"/>
      <c r="E10" s="129">
        <v>16.8</v>
      </c>
      <c r="F10" s="117">
        <f t="shared" si="0"/>
        <v>102328.8</v>
      </c>
      <c r="G10" s="130">
        <v>45800</v>
      </c>
      <c r="H10" s="131" t="s">
        <v>85</v>
      </c>
      <c r="I10" s="12"/>
      <c r="J10" s="132">
        <v>300000</v>
      </c>
      <c r="L10" s="171"/>
      <c r="M10" s="172"/>
      <c r="N10" s="12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45785</v>
      </c>
      <c r="C11" s="116"/>
      <c r="D11" s="113"/>
      <c r="E11" s="129">
        <v>16.8</v>
      </c>
      <c r="F11" s="117">
        <f t="shared" si="0"/>
        <v>0</v>
      </c>
      <c r="G11" s="130">
        <v>45810</v>
      </c>
      <c r="H11" s="131" t="s">
        <v>85</v>
      </c>
      <c r="I11" s="12"/>
      <c r="J11" s="132">
        <v>73000</v>
      </c>
      <c r="L11" s="169"/>
      <c r="M11" t="s">
        <v>47</v>
      </c>
      <c r="N11" s="170">
        <f>SUM(N3:N8)</f>
        <v>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45786</v>
      </c>
      <c r="C12" s="116"/>
      <c r="D12" s="113"/>
      <c r="E12" s="129">
        <v>16.8</v>
      </c>
      <c r="F12" s="117">
        <f t="shared" si="0"/>
        <v>0</v>
      </c>
      <c r="G12" s="130">
        <v>45863</v>
      </c>
      <c r="H12" s="131" t="s">
        <v>88</v>
      </c>
      <c r="I12" s="12"/>
      <c r="J12" s="132">
        <v>120000</v>
      </c>
      <c r="L12" s="200"/>
      <c r="M12" s="201"/>
      <c r="N12" s="9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45787</v>
      </c>
      <c r="C13" s="116"/>
      <c r="D13" s="113"/>
      <c r="E13" s="129">
        <v>16.8</v>
      </c>
      <c r="F13" s="117">
        <f t="shared" si="0"/>
        <v>0</v>
      </c>
      <c r="G13" s="130">
        <v>45900</v>
      </c>
      <c r="H13" s="131" t="s">
        <v>89</v>
      </c>
      <c r="I13" s="12"/>
      <c r="J13" s="132">
        <v>60000</v>
      </c>
      <c r="L13" s="202"/>
      <c r="M13" s="203"/>
      <c r="N13" s="9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45788</v>
      </c>
      <c r="C14" s="116">
        <v>6084</v>
      </c>
      <c r="D14" s="113"/>
      <c r="E14" s="129">
        <v>16.8</v>
      </c>
      <c r="F14" s="117">
        <f t="shared" si="0"/>
        <v>102211.2</v>
      </c>
      <c r="G14" s="130">
        <v>45818</v>
      </c>
      <c r="H14" s="131" t="s">
        <v>90</v>
      </c>
      <c r="I14" s="12"/>
      <c r="J14" s="132">
        <v>228000</v>
      </c>
      <c r="L14" s="202"/>
      <c r="M14" s="203"/>
      <c r="N14" s="9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45789</v>
      </c>
      <c r="C15" s="116"/>
      <c r="D15" s="113"/>
      <c r="E15" s="129">
        <v>16.8</v>
      </c>
      <c r="F15" s="117">
        <f t="shared" si="0"/>
        <v>0</v>
      </c>
      <c r="G15" s="130">
        <v>45818</v>
      </c>
      <c r="H15" s="131" t="s">
        <v>91</v>
      </c>
      <c r="I15" s="12"/>
      <c r="J15" s="132">
        <v>-917195.83</v>
      </c>
      <c r="L15" s="202"/>
      <c r="M15" s="203"/>
      <c r="N15" s="9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45790</v>
      </c>
      <c r="C16" s="116">
        <v>6120</v>
      </c>
      <c r="D16" s="113"/>
      <c r="E16" s="129">
        <v>16.8</v>
      </c>
      <c r="F16" s="117">
        <f t="shared" si="0"/>
        <v>102816</v>
      </c>
      <c r="G16" s="130">
        <v>45818</v>
      </c>
      <c r="H16" s="131" t="s">
        <v>90</v>
      </c>
      <c r="I16" s="12"/>
      <c r="J16" s="132">
        <v>917195.83</v>
      </c>
      <c r="M16" s="203"/>
      <c r="N16" s="9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45791</v>
      </c>
      <c r="C17" s="116"/>
      <c r="D17" s="113"/>
      <c r="E17" s="129">
        <v>16.8</v>
      </c>
      <c r="F17" s="117">
        <f t="shared" si="0"/>
        <v>0</v>
      </c>
      <c r="G17" s="130">
        <v>45824</v>
      </c>
      <c r="H17" s="131" t="s">
        <v>92</v>
      </c>
      <c r="I17" s="12"/>
      <c r="J17" s="132">
        <v>84000</v>
      </c>
      <c r="M17" s="203"/>
    </row>
    <row r="18" spans="2:28" x14ac:dyDescent="0.25">
      <c r="B18" s="115">
        <v>45792</v>
      </c>
      <c r="C18" s="116">
        <v>6098</v>
      </c>
      <c r="D18" s="113"/>
      <c r="E18" s="129">
        <v>16.8</v>
      </c>
      <c r="F18" s="117">
        <f t="shared" si="0"/>
        <v>102446.40000000001</v>
      </c>
      <c r="G18" s="130">
        <v>45912</v>
      </c>
      <c r="H18" s="131" t="s">
        <v>93</v>
      </c>
      <c r="I18" s="12"/>
      <c r="J18" s="132">
        <v>400000</v>
      </c>
      <c r="M18" s="203"/>
      <c r="AB18" s="141"/>
    </row>
    <row r="19" spans="2:28" x14ac:dyDescent="0.25">
      <c r="B19" s="115">
        <v>45793</v>
      </c>
      <c r="C19" s="116"/>
      <c r="D19" s="113"/>
      <c r="E19" s="129">
        <v>16.8</v>
      </c>
      <c r="F19" s="208">
        <f t="shared" si="0"/>
        <v>0</v>
      </c>
      <c r="G19" s="209">
        <v>45834</v>
      </c>
      <c r="H19" s="131" t="s">
        <v>96</v>
      </c>
      <c r="I19" s="12"/>
      <c r="J19" s="132">
        <v>300000</v>
      </c>
      <c r="M19" s="203"/>
    </row>
    <row r="20" spans="2:28" x14ac:dyDescent="0.25">
      <c r="B20" s="115">
        <v>45794</v>
      </c>
      <c r="C20" s="116"/>
      <c r="D20" s="113"/>
      <c r="E20" s="129">
        <v>16.8</v>
      </c>
      <c r="F20" s="117">
        <f t="shared" si="0"/>
        <v>0</v>
      </c>
      <c r="G20" s="130">
        <v>45834</v>
      </c>
      <c r="H20" s="131" t="s">
        <v>90</v>
      </c>
      <c r="I20" s="12"/>
      <c r="J20" s="132">
        <v>-300000</v>
      </c>
      <c r="L20" s="202"/>
      <c r="M20" s="203"/>
    </row>
    <row r="21" spans="2:28" x14ac:dyDescent="0.25">
      <c r="B21" s="115">
        <v>45795</v>
      </c>
      <c r="C21" s="116"/>
      <c r="D21" s="113"/>
      <c r="E21" s="129">
        <v>16.8</v>
      </c>
      <c r="F21" s="117">
        <f t="shared" si="0"/>
        <v>0</v>
      </c>
      <c r="G21" s="140"/>
      <c r="H21" s="131"/>
      <c r="I21" s="12"/>
      <c r="J21" s="132"/>
      <c r="L21" s="198"/>
      <c r="M21" s="197"/>
    </row>
    <row r="22" spans="2:28" x14ac:dyDescent="0.25">
      <c r="B22" s="115">
        <v>45796</v>
      </c>
      <c r="C22" s="116">
        <v>6419</v>
      </c>
      <c r="D22" s="113"/>
      <c r="E22" s="129">
        <v>16.8</v>
      </c>
      <c r="F22" s="117">
        <f t="shared" si="0"/>
        <v>107839.20000000001</v>
      </c>
      <c r="G22" s="140"/>
      <c r="H22" s="131"/>
      <c r="I22" s="12"/>
      <c r="J22" s="132"/>
      <c r="L22" s="204"/>
      <c r="M22" s="205"/>
    </row>
    <row r="23" spans="2:28" x14ac:dyDescent="0.25">
      <c r="B23" s="115">
        <v>45797</v>
      </c>
      <c r="C23" s="116"/>
      <c r="D23" s="113"/>
      <c r="E23" s="129">
        <v>16.8</v>
      </c>
      <c r="F23" s="117">
        <f t="shared" si="0"/>
        <v>0</v>
      </c>
      <c r="G23" s="140"/>
      <c r="H23" s="131"/>
      <c r="I23" s="12"/>
      <c r="J23" s="132"/>
      <c r="L23" s="204"/>
      <c r="M23" s="205"/>
    </row>
    <row r="24" spans="2:28" x14ac:dyDescent="0.25">
      <c r="B24" s="115">
        <v>45798</v>
      </c>
      <c r="C24" s="116">
        <v>6106</v>
      </c>
      <c r="D24" s="113"/>
      <c r="E24" s="129">
        <v>16.8</v>
      </c>
      <c r="F24" s="117">
        <f t="shared" si="0"/>
        <v>102580.8</v>
      </c>
      <c r="G24" s="140"/>
      <c r="H24" s="131"/>
      <c r="I24" s="12"/>
      <c r="J24" s="132"/>
      <c r="L24" s="204"/>
      <c r="M24" s="205"/>
    </row>
    <row r="25" spans="2:28" x14ac:dyDescent="0.25">
      <c r="B25" s="115">
        <v>45799</v>
      </c>
      <c r="C25" s="116"/>
      <c r="D25" s="113"/>
      <c r="E25" s="129">
        <v>16.8</v>
      </c>
      <c r="F25" s="117">
        <f t="shared" si="0"/>
        <v>0</v>
      </c>
      <c r="G25" s="140"/>
      <c r="H25" s="131"/>
      <c r="I25" s="12"/>
      <c r="J25" s="132"/>
    </row>
    <row r="26" spans="2:28" x14ac:dyDescent="0.25">
      <c r="B26" s="115">
        <v>45800</v>
      </c>
      <c r="C26" s="116">
        <v>6270</v>
      </c>
      <c r="D26" s="113"/>
      <c r="E26" s="129">
        <v>16.8</v>
      </c>
      <c r="F26" s="117">
        <f t="shared" si="0"/>
        <v>105336</v>
      </c>
      <c r="G26" s="140"/>
      <c r="H26" s="131"/>
      <c r="I26" s="12"/>
      <c r="J26" s="132"/>
    </row>
    <row r="27" spans="2:28" x14ac:dyDescent="0.25">
      <c r="B27" s="115">
        <v>45801</v>
      </c>
      <c r="C27" s="116"/>
      <c r="D27" s="113"/>
      <c r="E27" s="129">
        <v>16.8</v>
      </c>
      <c r="F27" s="117">
        <f t="shared" si="0"/>
        <v>0</v>
      </c>
      <c r="G27" s="140"/>
      <c r="H27" s="131"/>
      <c r="I27" s="12"/>
      <c r="J27" s="132"/>
    </row>
    <row r="28" spans="2:28" x14ac:dyDescent="0.25">
      <c r="B28" s="115">
        <v>45802</v>
      </c>
      <c r="C28" s="116"/>
      <c r="D28" s="113"/>
      <c r="E28" s="129">
        <v>16.8</v>
      </c>
      <c r="F28" s="117">
        <f t="shared" si="0"/>
        <v>0</v>
      </c>
      <c r="G28" s="140"/>
      <c r="H28" s="131"/>
      <c r="I28" s="12"/>
      <c r="J28" s="132"/>
    </row>
    <row r="29" spans="2:28" x14ac:dyDescent="0.25">
      <c r="B29" s="115">
        <v>45803</v>
      </c>
      <c r="C29" s="116">
        <v>6363</v>
      </c>
      <c r="D29" s="113"/>
      <c r="E29" s="129">
        <v>16.8</v>
      </c>
      <c r="F29" s="117">
        <f t="shared" si="0"/>
        <v>106898.40000000001</v>
      </c>
      <c r="G29" s="140"/>
      <c r="H29" s="131"/>
      <c r="I29" s="12"/>
      <c r="J29" s="132"/>
    </row>
    <row r="30" spans="2:28" x14ac:dyDescent="0.25">
      <c r="B30" s="115">
        <v>45804</v>
      </c>
      <c r="C30" s="116"/>
      <c r="D30" s="113"/>
      <c r="E30" s="129">
        <v>16.8</v>
      </c>
      <c r="F30" s="117">
        <f t="shared" si="0"/>
        <v>0</v>
      </c>
      <c r="G30" s="140"/>
      <c r="H30" s="131"/>
      <c r="I30" s="12"/>
      <c r="J30" s="132"/>
    </row>
    <row r="31" spans="2:28" x14ac:dyDescent="0.25">
      <c r="B31" s="115">
        <v>45805</v>
      </c>
      <c r="C31" s="116">
        <v>6196</v>
      </c>
      <c r="D31" s="113"/>
      <c r="E31" s="129">
        <v>16.8</v>
      </c>
      <c r="F31" s="117">
        <f t="shared" si="0"/>
        <v>104092.8</v>
      </c>
      <c r="G31" s="140"/>
      <c r="H31" s="131"/>
      <c r="I31" s="12"/>
      <c r="J31" s="132"/>
    </row>
    <row r="32" spans="2:28" x14ac:dyDescent="0.25">
      <c r="B32" s="115">
        <v>45806</v>
      </c>
      <c r="C32" s="116"/>
      <c r="D32" s="113"/>
      <c r="E32" s="129">
        <v>16.8</v>
      </c>
      <c r="F32" s="117">
        <f t="shared" si="0"/>
        <v>0</v>
      </c>
      <c r="G32" s="140"/>
      <c r="H32" s="131"/>
      <c r="I32" s="12"/>
      <c r="J32" s="132"/>
      <c r="L32" s="206"/>
    </row>
    <row r="33" spans="2:12" x14ac:dyDescent="0.25">
      <c r="B33" s="115">
        <v>45807</v>
      </c>
      <c r="C33" s="116">
        <v>6190</v>
      </c>
      <c r="D33" s="113"/>
      <c r="E33" s="129">
        <v>16.8</v>
      </c>
      <c r="F33" s="117">
        <f t="shared" si="0"/>
        <v>103992</v>
      </c>
      <c r="G33" s="140"/>
      <c r="H33" s="131"/>
      <c r="I33" s="12"/>
      <c r="J33" s="132"/>
    </row>
    <row r="34" spans="2:12" ht="15.75" thickBot="1" x14ac:dyDescent="0.3">
      <c r="B34" s="115">
        <v>45808</v>
      </c>
      <c r="C34" s="116"/>
      <c r="D34" s="144"/>
      <c r="E34" s="129">
        <v>16.8</v>
      </c>
      <c r="F34" s="146">
        <f t="shared" si="0"/>
        <v>0</v>
      </c>
      <c r="G34" s="147"/>
      <c r="H34" s="148"/>
      <c r="I34" s="149"/>
      <c r="J34" s="150"/>
    </row>
    <row r="35" spans="2:12" x14ac:dyDescent="0.25">
      <c r="B35" s="151" t="s">
        <v>34</v>
      </c>
      <c r="C35" s="152">
        <f>SUM(C4:C34)</f>
        <v>74059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1545000.0009999999</v>
      </c>
    </row>
    <row r="36" spans="2:12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1244191.2</v>
      </c>
      <c r="L36" s="90">
        <f>J36+J37</f>
        <v>1256633.112</v>
      </c>
    </row>
    <row r="37" spans="2:12" x14ac:dyDescent="0.25">
      <c r="B37" s="158" t="s">
        <v>36</v>
      </c>
      <c r="C37" s="159">
        <f>C35</f>
        <v>74059</v>
      </c>
      <c r="D37" s="113">
        <f>D35/1.03</f>
        <v>0</v>
      </c>
      <c r="E37" s="129"/>
      <c r="F37" s="117">
        <f>SUM(F4:F36)</f>
        <v>1244191.2</v>
      </c>
      <c r="G37" s="140"/>
      <c r="H37" s="12" t="s">
        <v>10</v>
      </c>
      <c r="I37" s="12">
        <v>0.01</v>
      </c>
      <c r="J37" s="132">
        <f>J36*I37</f>
        <v>12441.912</v>
      </c>
    </row>
    <row r="38" spans="2:12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2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-288366.88899999997</v>
      </c>
    </row>
    <row r="40" spans="2:12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2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2" x14ac:dyDescent="0.25">
      <c r="J42" s="90"/>
    </row>
    <row r="43" spans="2:12" x14ac:dyDescent="0.25">
      <c r="J43" s="90"/>
    </row>
    <row r="44" spans="2:12" x14ac:dyDescent="0.25">
      <c r="B44" t="s">
        <v>87</v>
      </c>
      <c r="C44" s="12" t="s">
        <v>86</v>
      </c>
      <c r="D44" s="101">
        <v>74059</v>
      </c>
      <c r="E44" s="100">
        <v>17.149999999999999</v>
      </c>
      <c r="F44" s="101">
        <f>D44*E44</f>
        <v>1270111.8499999999</v>
      </c>
      <c r="J44" s="90"/>
    </row>
    <row r="46" spans="2:12" x14ac:dyDescent="0.25">
      <c r="C46" s="167"/>
      <c r="F46" s="207">
        <f>F37-F44</f>
        <v>-25920.649999999907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03433-AC6D-4D46-8D49-304AE8FFFABF}">
  <sheetPr>
    <pageSetUpPr fitToPage="1"/>
  </sheetPr>
  <dimension ref="B1:AC46"/>
  <sheetViews>
    <sheetView zoomScale="85" zoomScaleNormal="85" workbookViewId="0">
      <selection activeCell="V29" sqref="V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45809</v>
      </c>
      <c r="C4" s="116">
        <v>6100</v>
      </c>
      <c r="D4" s="113"/>
      <c r="E4" s="129">
        <v>16.8</v>
      </c>
      <c r="F4" s="117">
        <f>E4*C4</f>
        <v>102480</v>
      </c>
      <c r="G4" s="118"/>
      <c r="H4" s="119" t="s">
        <v>14</v>
      </c>
      <c r="I4" s="120"/>
      <c r="J4" s="121">
        <f>-'MAYIS 2025'!J39</f>
        <v>288366.88899999997</v>
      </c>
      <c r="L4" s="216">
        <v>203496.08999999985</v>
      </c>
      <c r="M4" s="90">
        <f>J4-L4</f>
        <v>84870.799000000115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45810</v>
      </c>
      <c r="C5" s="116"/>
      <c r="D5" s="113"/>
      <c r="E5" s="129">
        <v>16.8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45811</v>
      </c>
      <c r="C6" s="116"/>
      <c r="D6" s="113"/>
      <c r="E6" s="129">
        <v>16.8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45812</v>
      </c>
      <c r="C7" s="116"/>
      <c r="D7" s="113"/>
      <c r="E7" s="129">
        <v>16.8</v>
      </c>
      <c r="F7" s="117">
        <f t="shared" si="0"/>
        <v>0</v>
      </c>
      <c r="G7" s="118"/>
      <c r="H7" s="119" t="s">
        <v>33</v>
      </c>
      <c r="I7" s="120"/>
      <c r="J7" s="121"/>
      <c r="M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45813</v>
      </c>
      <c r="C8" s="116"/>
      <c r="D8" s="113"/>
      <c r="E8" s="129">
        <v>16.8</v>
      </c>
      <c r="F8" s="117">
        <f t="shared" si="0"/>
        <v>0</v>
      </c>
      <c r="G8" s="130"/>
      <c r="H8" s="131"/>
      <c r="I8" s="12"/>
      <c r="J8" s="132"/>
      <c r="M8" s="212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45814</v>
      </c>
      <c r="C9" s="116"/>
      <c r="D9" s="113"/>
      <c r="E9" s="129">
        <v>16.8</v>
      </c>
      <c r="F9" s="117">
        <f t="shared" si="0"/>
        <v>0</v>
      </c>
      <c r="G9" s="130">
        <v>45825</v>
      </c>
      <c r="H9" s="131" t="s">
        <v>94</v>
      </c>
      <c r="I9" s="12"/>
      <c r="J9" s="132">
        <v>230000</v>
      </c>
      <c r="M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45815</v>
      </c>
      <c r="C10" s="116"/>
      <c r="D10" s="113"/>
      <c r="E10" s="129">
        <v>16.8</v>
      </c>
      <c r="F10" s="117">
        <f t="shared" si="0"/>
        <v>0</v>
      </c>
      <c r="G10" s="130">
        <v>45828</v>
      </c>
      <c r="H10" s="131" t="s">
        <v>95</v>
      </c>
      <c r="I10" s="12"/>
      <c r="J10" s="132">
        <v>65000</v>
      </c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45816</v>
      </c>
      <c r="C11" s="116"/>
      <c r="D11" s="113"/>
      <c r="E11" s="129">
        <v>16.8</v>
      </c>
      <c r="F11" s="117">
        <f t="shared" si="0"/>
        <v>0</v>
      </c>
      <c r="G11" s="130">
        <v>45838</v>
      </c>
      <c r="H11" s="131" t="s">
        <v>97</v>
      </c>
      <c r="I11" s="12"/>
      <c r="J11" s="132">
        <v>275000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45817</v>
      </c>
      <c r="C12" s="116"/>
      <c r="D12" s="113"/>
      <c r="E12" s="129">
        <v>16.8</v>
      </c>
      <c r="F12" s="117">
        <f t="shared" si="0"/>
        <v>0</v>
      </c>
      <c r="G12" s="130">
        <v>45839</v>
      </c>
      <c r="H12" s="131" t="s">
        <v>97</v>
      </c>
      <c r="I12" s="12"/>
      <c r="J12" s="132">
        <v>150000</v>
      </c>
      <c r="L12" s="200"/>
      <c r="M12" s="201"/>
      <c r="N12" s="9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45818</v>
      </c>
      <c r="C13" s="116">
        <v>5980</v>
      </c>
      <c r="D13" s="113"/>
      <c r="E13" s="129">
        <v>16.8</v>
      </c>
      <c r="F13" s="117">
        <f t="shared" si="0"/>
        <v>100464</v>
      </c>
      <c r="G13" s="130">
        <v>45848</v>
      </c>
      <c r="H13" s="131" t="s">
        <v>91</v>
      </c>
      <c r="I13" s="12"/>
      <c r="J13" s="132">
        <v>731465.4</v>
      </c>
      <c r="N13" s="9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45819</v>
      </c>
      <c r="C14" s="116"/>
      <c r="D14" s="113"/>
      <c r="E14" s="129">
        <v>16.8</v>
      </c>
      <c r="F14" s="117">
        <f t="shared" si="0"/>
        <v>0</v>
      </c>
      <c r="G14" s="130">
        <v>45848</v>
      </c>
      <c r="H14" s="131" t="s">
        <v>90</v>
      </c>
      <c r="I14" s="12"/>
      <c r="J14" s="132">
        <v>-731465.4</v>
      </c>
      <c r="M14" s="90">
        <v>633672.43000000005</v>
      </c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45820</v>
      </c>
      <c r="C15" s="116">
        <v>6062</v>
      </c>
      <c r="D15" s="113"/>
      <c r="E15" s="129">
        <v>16.8</v>
      </c>
      <c r="F15" s="117">
        <f t="shared" si="0"/>
        <v>101841.60000000001</v>
      </c>
      <c r="G15" s="140"/>
      <c r="H15" s="131"/>
      <c r="I15" s="12"/>
      <c r="J15" s="132"/>
      <c r="M15" s="21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45821</v>
      </c>
      <c r="C16" s="116"/>
      <c r="D16" s="113"/>
      <c r="E16" s="129">
        <v>16.8</v>
      </c>
      <c r="F16" s="117">
        <f t="shared" si="0"/>
        <v>0</v>
      </c>
      <c r="G16" s="140"/>
      <c r="H16" s="131"/>
      <c r="I16" s="12"/>
      <c r="J16" s="132"/>
      <c r="M16" s="90">
        <v>320499.71000000002</v>
      </c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45822</v>
      </c>
      <c r="C17" s="116"/>
      <c r="D17" s="113"/>
      <c r="E17" s="129">
        <v>16.8</v>
      </c>
      <c r="F17" s="117">
        <f t="shared" si="0"/>
        <v>0</v>
      </c>
      <c r="G17" s="140"/>
      <c r="H17" s="131"/>
      <c r="I17" s="12"/>
      <c r="J17" s="132"/>
    </row>
    <row r="18" spans="2:28" x14ac:dyDescent="0.25">
      <c r="B18" s="115">
        <v>45823</v>
      </c>
      <c r="C18" s="116"/>
      <c r="D18" s="113"/>
      <c r="E18" s="129">
        <v>16.8</v>
      </c>
      <c r="F18" s="117">
        <f t="shared" si="0"/>
        <v>0</v>
      </c>
      <c r="G18" s="140"/>
      <c r="H18" s="131"/>
      <c r="I18" s="12"/>
      <c r="J18" s="132"/>
      <c r="M18" s="90">
        <f>SUM(M14:M17)</f>
        <v>954172.14000000013</v>
      </c>
      <c r="AB18" s="141"/>
    </row>
    <row r="19" spans="2:28" x14ac:dyDescent="0.25">
      <c r="B19" s="115">
        <v>45824</v>
      </c>
      <c r="C19" s="116">
        <v>6220</v>
      </c>
      <c r="D19" s="113"/>
      <c r="E19" s="129">
        <v>16.8</v>
      </c>
      <c r="F19" s="117">
        <f t="shared" si="0"/>
        <v>104496</v>
      </c>
      <c r="G19" s="140"/>
      <c r="H19" s="131"/>
      <c r="I19" s="12"/>
      <c r="J19" s="132"/>
      <c r="M19" s="212"/>
    </row>
    <row r="20" spans="2:28" x14ac:dyDescent="0.25">
      <c r="B20" s="115">
        <v>45825</v>
      </c>
      <c r="C20" s="116"/>
      <c r="D20" s="113"/>
      <c r="E20" s="129">
        <v>16.8</v>
      </c>
      <c r="F20" s="117">
        <f t="shared" si="0"/>
        <v>0</v>
      </c>
      <c r="G20" s="140"/>
      <c r="H20" s="131"/>
      <c r="I20" s="12"/>
      <c r="J20" s="132"/>
      <c r="M20" s="90"/>
    </row>
    <row r="21" spans="2:28" x14ac:dyDescent="0.25">
      <c r="B21" s="115">
        <v>45826</v>
      </c>
      <c r="C21" s="116">
        <v>6124</v>
      </c>
      <c r="D21" s="113"/>
      <c r="E21" s="129">
        <v>16.8</v>
      </c>
      <c r="F21" s="117">
        <f t="shared" si="0"/>
        <v>102883.2</v>
      </c>
      <c r="G21" s="140"/>
      <c r="H21" s="131"/>
      <c r="I21" s="12"/>
      <c r="J21" s="132"/>
      <c r="M21">
        <v>17.149999999999999</v>
      </c>
    </row>
    <row r="22" spans="2:28" x14ac:dyDescent="0.25">
      <c r="B22" s="115">
        <v>45827</v>
      </c>
      <c r="C22" s="116"/>
      <c r="D22" s="113"/>
      <c r="E22" s="129">
        <v>16.8</v>
      </c>
      <c r="F22" s="117">
        <f t="shared" si="0"/>
        <v>0</v>
      </c>
      <c r="G22" s="140"/>
      <c r="H22" s="131"/>
      <c r="I22" s="12"/>
      <c r="J22" s="132"/>
      <c r="M22">
        <v>16.8</v>
      </c>
    </row>
    <row r="23" spans="2:28" x14ac:dyDescent="0.25">
      <c r="B23" s="115">
        <v>45828</v>
      </c>
      <c r="C23" s="116">
        <v>6097</v>
      </c>
      <c r="D23" s="113"/>
      <c r="E23" s="129">
        <v>16.8</v>
      </c>
      <c r="F23" s="117">
        <f t="shared" si="0"/>
        <v>102429.6</v>
      </c>
      <c r="G23" s="140"/>
      <c r="H23" s="131"/>
      <c r="I23" s="12"/>
      <c r="J23" s="132"/>
      <c r="M23">
        <f>M21-M22</f>
        <v>0.34999999999999787</v>
      </c>
      <c r="R23" s="210"/>
      <c r="S23" s="211"/>
    </row>
    <row r="24" spans="2:28" x14ac:dyDescent="0.25">
      <c r="B24" s="115">
        <v>45829</v>
      </c>
      <c r="C24" s="116"/>
      <c r="D24" s="113"/>
      <c r="E24" s="129">
        <v>16.8</v>
      </c>
      <c r="F24" s="117">
        <f t="shared" si="0"/>
        <v>0</v>
      </c>
      <c r="G24" s="140"/>
      <c r="H24" s="131"/>
      <c r="I24" s="12"/>
      <c r="J24" s="132"/>
      <c r="M24">
        <f>C37*M23</f>
        <v>19280.099999999882</v>
      </c>
    </row>
    <row r="25" spans="2:28" x14ac:dyDescent="0.25">
      <c r="B25" s="115">
        <v>45830</v>
      </c>
      <c r="C25" s="116">
        <v>6229</v>
      </c>
      <c r="D25" s="113"/>
      <c r="E25" s="129">
        <v>16.8</v>
      </c>
      <c r="F25" s="117">
        <f t="shared" si="0"/>
        <v>104647.20000000001</v>
      </c>
      <c r="G25" s="140"/>
      <c r="H25" s="131"/>
      <c r="I25" s="12"/>
      <c r="J25" s="132"/>
      <c r="L25" s="92"/>
      <c r="M25">
        <f>M24*0.01</f>
        <v>192.80099999999882</v>
      </c>
    </row>
    <row r="26" spans="2:28" x14ac:dyDescent="0.25">
      <c r="B26" s="115">
        <v>45831</v>
      </c>
      <c r="C26" s="116"/>
      <c r="D26" s="113"/>
      <c r="E26" s="129">
        <v>16.8</v>
      </c>
      <c r="F26" s="117">
        <f t="shared" si="0"/>
        <v>0</v>
      </c>
      <c r="G26" s="140"/>
      <c r="H26" s="131"/>
      <c r="I26" s="12"/>
      <c r="J26" s="132"/>
      <c r="L26" s="92"/>
      <c r="M26" s="92">
        <f>M24+M25</f>
        <v>19472.900999999882</v>
      </c>
    </row>
    <row r="27" spans="2:28" x14ac:dyDescent="0.25">
      <c r="B27" s="115">
        <v>45832</v>
      </c>
      <c r="C27" s="116">
        <v>6219</v>
      </c>
      <c r="D27" s="113"/>
      <c r="E27" s="129">
        <v>16.8</v>
      </c>
      <c r="F27" s="117">
        <f t="shared" si="0"/>
        <v>104479.20000000001</v>
      </c>
      <c r="G27" s="140"/>
      <c r="H27" s="131"/>
      <c r="I27" s="12"/>
      <c r="J27" s="132"/>
      <c r="L27" s="92"/>
    </row>
    <row r="28" spans="2:28" x14ac:dyDescent="0.25">
      <c r="B28" s="115">
        <v>45833</v>
      </c>
      <c r="C28" s="116"/>
      <c r="D28" s="113"/>
      <c r="E28" s="129">
        <v>16.8</v>
      </c>
      <c r="F28" s="117">
        <f t="shared" si="0"/>
        <v>0</v>
      </c>
      <c r="G28" s="140"/>
      <c r="H28" s="131"/>
      <c r="I28" s="12"/>
      <c r="J28" s="132"/>
      <c r="L28" s="92"/>
    </row>
    <row r="29" spans="2:28" x14ac:dyDescent="0.25">
      <c r="B29" s="115">
        <v>45834</v>
      </c>
      <c r="C29" s="116">
        <v>6055</v>
      </c>
      <c r="D29" s="113"/>
      <c r="E29" s="129">
        <v>16.8</v>
      </c>
      <c r="F29" s="117">
        <f t="shared" si="0"/>
        <v>101724</v>
      </c>
      <c r="G29" s="140"/>
      <c r="H29" s="131"/>
      <c r="I29" s="12"/>
      <c r="J29" s="132"/>
      <c r="L29" s="92"/>
    </row>
    <row r="30" spans="2:28" x14ac:dyDescent="0.25">
      <c r="B30" s="115">
        <v>45835</v>
      </c>
      <c r="C30" s="116"/>
      <c r="D30" s="113"/>
      <c r="E30" s="129">
        <v>16.8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45836</v>
      </c>
      <c r="C31" s="116"/>
      <c r="D31" s="113"/>
      <c r="E31" s="129">
        <v>16.8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45837</v>
      </c>
      <c r="C32" s="116"/>
      <c r="D32" s="113"/>
      <c r="E32" s="129">
        <v>16.8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45838</v>
      </c>
      <c r="C33" s="116"/>
      <c r="D33" s="113"/>
      <c r="E33" s="129">
        <v>16.8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/>
      <c r="C34" s="116"/>
      <c r="D34" s="144"/>
      <c r="E34" s="129">
        <v>16.8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55086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1008366.8889999999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925444.8</v>
      </c>
      <c r="L36" s="90">
        <f>J36+J37</f>
        <v>934699.24800000002</v>
      </c>
      <c r="M36" s="90">
        <v>954172.14</v>
      </c>
      <c r="N36" s="220">
        <f>M36-L36</f>
        <v>19472.891999999993</v>
      </c>
    </row>
    <row r="37" spans="2:14" x14ac:dyDescent="0.25">
      <c r="B37" s="158" t="s">
        <v>36</v>
      </c>
      <c r="C37" s="159">
        <f>C35</f>
        <v>55086</v>
      </c>
      <c r="D37" s="113">
        <f>D35/1.03</f>
        <v>0</v>
      </c>
      <c r="E37" s="129"/>
      <c r="F37" s="117">
        <f>SUM(F4:F36)</f>
        <v>925444.8</v>
      </c>
      <c r="G37" s="140"/>
      <c r="H37" s="12" t="s">
        <v>10</v>
      </c>
      <c r="I37" s="12">
        <v>0.01</v>
      </c>
      <c r="J37" s="132">
        <f>J36*I37</f>
        <v>9254.4480000000003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-73667.640999999829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53B3-47B7-4BEF-A5F9-A069A3771403}">
  <sheetPr>
    <pageSetUpPr fitToPage="1"/>
  </sheetPr>
  <dimension ref="B1:AC46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45839</v>
      </c>
      <c r="C4" s="116"/>
      <c r="D4" s="113"/>
      <c r="E4" s="129">
        <v>16.8</v>
      </c>
      <c r="F4" s="117">
        <f>E4*C4</f>
        <v>0</v>
      </c>
      <c r="G4" s="118"/>
      <c r="H4" s="119" t="s">
        <v>14</v>
      </c>
      <c r="I4" s="120"/>
      <c r="J4" s="121">
        <f>-'HAZİRAN 2025'!J39</f>
        <v>73667.640999999829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45840</v>
      </c>
      <c r="C5" s="116"/>
      <c r="D5" s="113"/>
      <c r="E5" s="129">
        <v>16.8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45841</v>
      </c>
      <c r="C6" s="116"/>
      <c r="D6" s="113"/>
      <c r="E6" s="129">
        <v>16.8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45842</v>
      </c>
      <c r="C7" s="116"/>
      <c r="D7" s="113"/>
      <c r="E7" s="129">
        <v>16.8</v>
      </c>
      <c r="F7" s="117">
        <f t="shared" si="0"/>
        <v>0</v>
      </c>
      <c r="G7" s="118"/>
      <c r="H7" s="119" t="s">
        <v>33</v>
      </c>
      <c r="I7" s="120"/>
      <c r="J7" s="121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45843</v>
      </c>
      <c r="C8" s="116"/>
      <c r="D8" s="113"/>
      <c r="E8" s="129">
        <v>16.8</v>
      </c>
      <c r="F8" s="117">
        <f t="shared" si="0"/>
        <v>0</v>
      </c>
      <c r="G8" s="130">
        <v>45866</v>
      </c>
      <c r="H8" s="131" t="s">
        <v>97</v>
      </c>
      <c r="I8" s="12"/>
      <c r="J8" s="132">
        <v>225000</v>
      </c>
      <c r="M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45844</v>
      </c>
      <c r="C9" s="116"/>
      <c r="D9" s="113"/>
      <c r="E9" s="129">
        <v>16.8</v>
      </c>
      <c r="F9" s="117">
        <f t="shared" si="0"/>
        <v>0</v>
      </c>
      <c r="G9" s="130">
        <v>45870</v>
      </c>
      <c r="H9" s="131" t="s">
        <v>98</v>
      </c>
      <c r="I9" s="12"/>
      <c r="J9" s="132">
        <v>700000</v>
      </c>
      <c r="M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45845</v>
      </c>
      <c r="C10" s="116"/>
      <c r="D10" s="113"/>
      <c r="E10" s="129">
        <v>16.8</v>
      </c>
      <c r="F10" s="117">
        <f t="shared" si="0"/>
        <v>0</v>
      </c>
      <c r="G10" s="130">
        <v>45875</v>
      </c>
      <c r="H10" s="131" t="s">
        <v>99</v>
      </c>
      <c r="I10" s="12"/>
      <c r="J10" s="132">
        <v>-700000</v>
      </c>
      <c r="M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45846</v>
      </c>
      <c r="C11" s="116"/>
      <c r="D11" s="113"/>
      <c r="E11" s="129">
        <v>16.8</v>
      </c>
      <c r="F11" s="117">
        <f t="shared" si="0"/>
        <v>0</v>
      </c>
      <c r="G11" s="130">
        <v>45930</v>
      </c>
      <c r="H11" s="131" t="s">
        <v>100</v>
      </c>
      <c r="I11" s="12"/>
      <c r="J11" s="132">
        <v>105000</v>
      </c>
      <c r="M11" s="90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45847</v>
      </c>
      <c r="C12" s="116"/>
      <c r="D12" s="113"/>
      <c r="E12" s="129">
        <v>16.8</v>
      </c>
      <c r="F12" s="117">
        <f t="shared" si="0"/>
        <v>0</v>
      </c>
      <c r="G12" s="130">
        <v>45877</v>
      </c>
      <c r="H12" s="131" t="s">
        <v>101</v>
      </c>
      <c r="I12" s="12"/>
      <c r="J12" s="132">
        <v>95000</v>
      </c>
      <c r="N12" s="90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45848</v>
      </c>
      <c r="C13" s="116"/>
      <c r="D13" s="113"/>
      <c r="E13" s="129">
        <v>16.8</v>
      </c>
      <c r="F13" s="117">
        <f t="shared" si="0"/>
        <v>0</v>
      </c>
      <c r="G13" s="130">
        <v>45881</v>
      </c>
      <c r="H13" s="131" t="s">
        <v>101</v>
      </c>
      <c r="I13" s="12"/>
      <c r="J13" s="132">
        <v>198000</v>
      </c>
      <c r="L13" s="90"/>
      <c r="M13" s="90"/>
      <c r="N13" s="90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45849</v>
      </c>
      <c r="C14" s="116"/>
      <c r="D14" s="113"/>
      <c r="E14" s="129">
        <v>16.8</v>
      </c>
      <c r="F14" s="117">
        <f t="shared" si="0"/>
        <v>0</v>
      </c>
      <c r="G14" s="130">
        <v>45881</v>
      </c>
      <c r="H14" s="131" t="s">
        <v>101</v>
      </c>
      <c r="I14" s="12"/>
      <c r="J14" s="132">
        <v>142000</v>
      </c>
      <c r="L14" s="90"/>
      <c r="M14" s="90"/>
      <c r="N14" s="90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45850</v>
      </c>
      <c r="C15" s="116"/>
      <c r="D15" s="113"/>
      <c r="E15" s="129">
        <v>16.8</v>
      </c>
      <c r="F15" s="117">
        <f t="shared" si="0"/>
        <v>0</v>
      </c>
      <c r="G15" s="130">
        <v>45971</v>
      </c>
      <c r="H15" s="131" t="s">
        <v>102</v>
      </c>
      <c r="I15" s="12"/>
      <c r="J15" s="132">
        <v>150000</v>
      </c>
      <c r="L15" s="90"/>
      <c r="M15" s="90"/>
      <c r="N15" s="90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45851</v>
      </c>
      <c r="C16" s="116">
        <v>6403</v>
      </c>
      <c r="D16" s="113"/>
      <c r="E16" s="129">
        <v>16.8</v>
      </c>
      <c r="F16" s="117">
        <f t="shared" si="0"/>
        <v>107570.40000000001</v>
      </c>
      <c r="G16" s="140"/>
      <c r="H16" s="131"/>
      <c r="I16" s="12"/>
      <c r="J16" s="132"/>
      <c r="M16" s="90"/>
      <c r="N16" s="90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45852</v>
      </c>
      <c r="C17" s="116"/>
      <c r="D17" s="113"/>
      <c r="E17" s="129">
        <v>16.8</v>
      </c>
      <c r="F17" s="117">
        <f t="shared" si="0"/>
        <v>0</v>
      </c>
      <c r="G17" s="140"/>
      <c r="H17" s="131"/>
      <c r="I17" s="12"/>
      <c r="J17" s="132"/>
      <c r="L17" s="90"/>
      <c r="M17" s="92"/>
      <c r="N17" s="90"/>
    </row>
    <row r="18" spans="2:28" x14ac:dyDescent="0.25">
      <c r="B18" s="115">
        <v>45853</v>
      </c>
      <c r="C18" s="116">
        <v>5965</v>
      </c>
      <c r="D18" s="113"/>
      <c r="E18" s="129">
        <v>16.8</v>
      </c>
      <c r="F18" s="117">
        <f t="shared" si="0"/>
        <v>100212</v>
      </c>
      <c r="G18" s="140"/>
      <c r="H18" s="131"/>
      <c r="I18" s="12"/>
      <c r="J18" s="132"/>
      <c r="M18" s="176"/>
      <c r="N18" s="90"/>
      <c r="AB18" s="141"/>
    </row>
    <row r="19" spans="2:28" x14ac:dyDescent="0.25">
      <c r="B19" s="115">
        <v>45854</v>
      </c>
      <c r="C19" s="116"/>
      <c r="D19" s="113"/>
      <c r="E19" s="129">
        <v>16.8</v>
      </c>
      <c r="F19" s="117">
        <f t="shared" si="0"/>
        <v>0</v>
      </c>
      <c r="G19" s="140"/>
      <c r="H19" s="131"/>
      <c r="I19" s="12"/>
      <c r="J19" s="132"/>
      <c r="L19" s="90"/>
      <c r="N19" s="90"/>
    </row>
    <row r="20" spans="2:28" x14ac:dyDescent="0.25">
      <c r="B20" s="115">
        <v>45855</v>
      </c>
      <c r="C20" s="116"/>
      <c r="D20" s="113"/>
      <c r="E20" s="129">
        <v>16.8</v>
      </c>
      <c r="F20" s="117">
        <f t="shared" si="0"/>
        <v>0</v>
      </c>
      <c r="G20" s="140"/>
      <c r="H20" s="131"/>
      <c r="I20" s="12"/>
      <c r="J20" s="132"/>
      <c r="N20" s="90"/>
    </row>
    <row r="21" spans="2:28" x14ac:dyDescent="0.25">
      <c r="B21" s="115">
        <v>45856</v>
      </c>
      <c r="C21" s="116">
        <v>6393</v>
      </c>
      <c r="D21" s="113"/>
      <c r="E21" s="129">
        <v>16.8</v>
      </c>
      <c r="F21" s="117">
        <f t="shared" si="0"/>
        <v>107402.40000000001</v>
      </c>
      <c r="G21" s="140"/>
      <c r="H21" s="131"/>
      <c r="I21" s="12"/>
      <c r="J21" s="132"/>
      <c r="N21" s="90"/>
    </row>
    <row r="22" spans="2:28" x14ac:dyDescent="0.25">
      <c r="B22" s="115">
        <v>45857</v>
      </c>
      <c r="C22" s="116"/>
      <c r="D22" s="113"/>
      <c r="E22" s="129">
        <v>16.8</v>
      </c>
      <c r="F22" s="117">
        <f t="shared" si="0"/>
        <v>0</v>
      </c>
      <c r="G22" s="140"/>
      <c r="H22" s="131"/>
      <c r="I22" s="12"/>
      <c r="J22" s="132"/>
      <c r="N22" s="90"/>
    </row>
    <row r="23" spans="2:28" x14ac:dyDescent="0.25">
      <c r="B23" s="115">
        <v>45858</v>
      </c>
      <c r="C23" s="116">
        <v>5990</v>
      </c>
      <c r="D23" s="113"/>
      <c r="E23" s="129">
        <v>16.8</v>
      </c>
      <c r="F23" s="117">
        <f t="shared" si="0"/>
        <v>100632</v>
      </c>
      <c r="G23" s="140"/>
      <c r="H23" s="131"/>
      <c r="I23" s="12"/>
      <c r="J23" s="132"/>
      <c r="M23" s="213"/>
      <c r="N23" s="214"/>
      <c r="R23" s="210"/>
      <c r="S23" s="211"/>
    </row>
    <row r="24" spans="2:28" x14ac:dyDescent="0.25">
      <c r="B24" s="115">
        <v>45859</v>
      </c>
      <c r="C24" s="116"/>
      <c r="D24" s="113"/>
      <c r="E24" s="129">
        <v>16.8</v>
      </c>
      <c r="F24" s="117">
        <f t="shared" si="0"/>
        <v>0</v>
      </c>
      <c r="G24" s="140"/>
      <c r="H24" s="131"/>
      <c r="I24" s="12"/>
      <c r="J24" s="132"/>
      <c r="M24" s="213"/>
      <c r="N24" s="214"/>
    </row>
    <row r="25" spans="2:28" x14ac:dyDescent="0.25">
      <c r="B25" s="115">
        <v>45860</v>
      </c>
      <c r="C25" s="116">
        <v>6594</v>
      </c>
      <c r="D25" s="113"/>
      <c r="E25" s="129">
        <v>16.8</v>
      </c>
      <c r="F25" s="117">
        <f t="shared" si="0"/>
        <v>110779.20000000001</v>
      </c>
      <c r="G25" s="140"/>
      <c r="H25" s="131"/>
      <c r="I25" s="12"/>
      <c r="J25" s="132"/>
      <c r="L25" s="92"/>
      <c r="M25" s="213"/>
      <c r="N25" s="214"/>
    </row>
    <row r="26" spans="2:28" x14ac:dyDescent="0.25">
      <c r="B26" s="115">
        <v>45861</v>
      </c>
      <c r="C26" s="116"/>
      <c r="D26" s="113"/>
      <c r="E26" s="129">
        <v>16.8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45862</v>
      </c>
      <c r="C27" s="116">
        <v>6250</v>
      </c>
      <c r="D27" s="113"/>
      <c r="E27" s="129">
        <v>16.8</v>
      </c>
      <c r="F27" s="117">
        <f t="shared" si="0"/>
        <v>105000</v>
      </c>
      <c r="G27" s="140"/>
      <c r="H27" s="131"/>
      <c r="I27" s="12"/>
      <c r="J27" s="132"/>
      <c r="L27" s="92"/>
      <c r="M27" s="210"/>
      <c r="N27" s="90"/>
    </row>
    <row r="28" spans="2:28" x14ac:dyDescent="0.25">
      <c r="B28" s="115">
        <v>45863</v>
      </c>
      <c r="C28" s="116"/>
      <c r="D28" s="113"/>
      <c r="E28" s="129">
        <v>16.8</v>
      </c>
      <c r="F28" s="117">
        <f t="shared" si="0"/>
        <v>0</v>
      </c>
      <c r="G28" s="140"/>
      <c r="H28" s="131"/>
      <c r="I28" s="12"/>
      <c r="J28" s="132"/>
      <c r="L28" s="215"/>
      <c r="M28" s="90"/>
      <c r="N28" s="92"/>
    </row>
    <row r="29" spans="2:28" x14ac:dyDescent="0.25">
      <c r="B29" s="115">
        <v>45864</v>
      </c>
      <c r="C29" s="116"/>
      <c r="D29" s="113"/>
      <c r="E29" s="129">
        <v>16.8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45865</v>
      </c>
      <c r="C30" s="116">
        <v>6604</v>
      </c>
      <c r="D30" s="113"/>
      <c r="E30" s="129">
        <v>16.8</v>
      </c>
      <c r="F30" s="117">
        <f t="shared" si="0"/>
        <v>110947.20000000001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45866</v>
      </c>
      <c r="C31" s="116"/>
      <c r="D31" s="113"/>
      <c r="E31" s="129">
        <v>16.8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45867</v>
      </c>
      <c r="C32" s="116">
        <v>6284</v>
      </c>
      <c r="D32" s="113"/>
      <c r="E32" s="129">
        <v>16.8</v>
      </c>
      <c r="F32" s="117">
        <f t="shared" si="0"/>
        <v>105571.20000000001</v>
      </c>
      <c r="G32" s="140"/>
      <c r="H32" s="131"/>
      <c r="I32" s="12"/>
      <c r="J32" s="132"/>
    </row>
    <row r="33" spans="2:14" x14ac:dyDescent="0.25">
      <c r="B33" s="115">
        <v>45868</v>
      </c>
      <c r="C33" s="116"/>
      <c r="D33" s="113"/>
      <c r="E33" s="129">
        <v>16.8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45869</v>
      </c>
      <c r="C34" s="116">
        <v>7349</v>
      </c>
      <c r="D34" s="144"/>
      <c r="E34" s="129">
        <v>16.8</v>
      </c>
      <c r="F34" s="146">
        <f t="shared" si="0"/>
        <v>123463.20000000001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57832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988667.64099999983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971577.59999999986</v>
      </c>
      <c r="L36" s="90">
        <f>J36+J37</f>
        <v>981293.37599999981</v>
      </c>
      <c r="M36" s="90">
        <v>1001736.98</v>
      </c>
      <c r="N36" s="220">
        <f>M36-L36</f>
        <v>20443.604000000167</v>
      </c>
    </row>
    <row r="37" spans="2:14" x14ac:dyDescent="0.25">
      <c r="B37" s="158" t="s">
        <v>36</v>
      </c>
      <c r="C37" s="159">
        <f>C35</f>
        <v>57832</v>
      </c>
      <c r="D37" s="113">
        <f>D35/1.03</f>
        <v>0</v>
      </c>
      <c r="E37" s="129"/>
      <c r="F37" s="117">
        <f>SUM(F4:F36)</f>
        <v>971577.59999999986</v>
      </c>
      <c r="G37" s="140"/>
      <c r="H37" s="12" t="s">
        <v>10</v>
      </c>
      <c r="I37" s="12">
        <v>0.01</v>
      </c>
      <c r="J37" s="132">
        <f>J36*I37</f>
        <v>9715.775999999998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-7374.265000000014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6A4B-DF11-4487-8A92-90934D99FFEE}">
  <sheetPr>
    <pageSetUpPr fitToPage="1"/>
  </sheetPr>
  <dimension ref="B1:AC52"/>
  <sheetViews>
    <sheetView topLeftCell="A13" zoomScale="85" zoomScaleNormal="85" workbookViewId="0">
      <selection activeCell="P41" sqref="P4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45870</v>
      </c>
      <c r="C4" s="116"/>
      <c r="D4" s="113"/>
      <c r="E4" s="129">
        <v>18.5</v>
      </c>
      <c r="F4" s="117">
        <f>E4*C4</f>
        <v>0</v>
      </c>
      <c r="G4" s="118"/>
      <c r="H4" s="119" t="s">
        <v>14</v>
      </c>
      <c r="I4" s="120"/>
      <c r="J4" s="121">
        <f>-'TEMMUZ 2025 '!J39</f>
        <v>7374.265000000014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45871</v>
      </c>
      <c r="C5" s="116"/>
      <c r="D5" s="113"/>
      <c r="E5" s="129">
        <v>18.5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45872</v>
      </c>
      <c r="C6" s="116"/>
      <c r="D6" s="113"/>
      <c r="E6" s="129">
        <v>18.5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45873</v>
      </c>
      <c r="C7" s="116"/>
      <c r="D7" s="113"/>
      <c r="E7" s="129">
        <v>18.5</v>
      </c>
      <c r="F7" s="117">
        <f t="shared" si="0"/>
        <v>0</v>
      </c>
      <c r="G7" s="118"/>
      <c r="H7" s="119" t="s">
        <v>33</v>
      </c>
      <c r="I7" s="120"/>
      <c r="J7" s="121"/>
      <c r="L7" s="90"/>
      <c r="M7" s="90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ht="15.75" thickBot="1" x14ac:dyDescent="0.3">
      <c r="B8" s="115">
        <v>45874</v>
      </c>
      <c r="C8" s="116">
        <v>6168</v>
      </c>
      <c r="D8" s="113"/>
      <c r="E8" s="129">
        <v>18.5</v>
      </c>
      <c r="F8" s="117">
        <f t="shared" si="0"/>
        <v>114108</v>
      </c>
      <c r="G8" s="130">
        <v>45895</v>
      </c>
      <c r="H8" s="131" t="s">
        <v>101</v>
      </c>
      <c r="I8" s="12"/>
      <c r="J8" s="132">
        <v>350000</v>
      </c>
      <c r="L8" s="90"/>
      <c r="M8" s="90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ht="15.75" thickTop="1" x14ac:dyDescent="0.25">
      <c r="B9" s="115">
        <v>45875</v>
      </c>
      <c r="C9" s="116"/>
      <c r="D9" s="113"/>
      <c r="E9" s="129">
        <v>18.5</v>
      </c>
      <c r="F9" s="117">
        <f t="shared" si="0"/>
        <v>0</v>
      </c>
      <c r="G9" s="130">
        <v>45903</v>
      </c>
      <c r="H9" s="131" t="s">
        <v>101</v>
      </c>
      <c r="I9" s="12"/>
      <c r="J9" s="132">
        <v>-45000</v>
      </c>
      <c r="L9" s="90" t="s">
        <v>104</v>
      </c>
      <c r="M9" s="90"/>
      <c r="N9" s="222">
        <v>1090251.67</v>
      </c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45876</v>
      </c>
      <c r="C10" s="116">
        <v>6856</v>
      </c>
      <c r="D10" s="113"/>
      <c r="E10" s="129">
        <v>18.5</v>
      </c>
      <c r="F10" s="117">
        <f t="shared" si="0"/>
        <v>126836</v>
      </c>
      <c r="G10" s="130">
        <v>45936</v>
      </c>
      <c r="H10" s="131" t="s">
        <v>106</v>
      </c>
      <c r="I10" s="12"/>
      <c r="J10" s="132">
        <v>300000</v>
      </c>
      <c r="L10" s="90"/>
      <c r="M10" s="90"/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45877</v>
      </c>
      <c r="C11" s="116"/>
      <c r="D11" s="113"/>
      <c r="E11" s="129">
        <v>18.5</v>
      </c>
      <c r="F11" s="117">
        <f t="shared" si="0"/>
        <v>0</v>
      </c>
      <c r="G11" s="130">
        <v>45918</v>
      </c>
      <c r="H11" s="131" t="s">
        <v>101</v>
      </c>
      <c r="I11" s="12"/>
      <c r="J11" s="132">
        <v>200000</v>
      </c>
      <c r="L11" s="90">
        <v>58826</v>
      </c>
      <c r="M11" s="90">
        <v>16.8</v>
      </c>
      <c r="N11" s="90">
        <f>L11*M11</f>
        <v>988276.8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45878</v>
      </c>
      <c r="C12" s="116"/>
      <c r="D12" s="113"/>
      <c r="E12" s="129">
        <v>18.5</v>
      </c>
      <c r="F12" s="117">
        <f t="shared" si="0"/>
        <v>0</v>
      </c>
      <c r="G12" s="130">
        <v>45931</v>
      </c>
      <c r="H12" s="131" t="s">
        <v>101</v>
      </c>
      <c r="I12" s="12"/>
      <c r="J12" s="132">
        <v>220000</v>
      </c>
      <c r="L12" s="90"/>
      <c r="M12" s="90"/>
      <c r="N12" s="90">
        <f>N11*0.01</f>
        <v>9882.768</v>
      </c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45879</v>
      </c>
      <c r="C13" s="116">
        <v>6558</v>
      </c>
      <c r="D13" s="113"/>
      <c r="E13" s="129">
        <v>18.5</v>
      </c>
      <c r="F13" s="117">
        <f t="shared" si="0"/>
        <v>121323</v>
      </c>
      <c r="G13" s="130">
        <v>45936</v>
      </c>
      <c r="H13" s="131" t="s">
        <v>101</v>
      </c>
      <c r="I13" s="12"/>
      <c r="J13" s="132">
        <v>100000</v>
      </c>
      <c r="L13" s="90"/>
      <c r="M13" s="90"/>
      <c r="N13" s="90">
        <f>N11+N12</f>
        <v>998159.56800000009</v>
      </c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45880</v>
      </c>
      <c r="C14" s="116"/>
      <c r="D14" s="113"/>
      <c r="E14" s="129">
        <v>18.5</v>
      </c>
      <c r="F14" s="117">
        <f t="shared" si="0"/>
        <v>0</v>
      </c>
      <c r="G14" s="140"/>
      <c r="H14" s="131"/>
      <c r="I14" s="12"/>
      <c r="J14" s="13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45881</v>
      </c>
      <c r="C15" s="116"/>
      <c r="D15" s="113"/>
      <c r="E15" s="129">
        <v>18.5</v>
      </c>
      <c r="F15" s="117">
        <f t="shared" si="0"/>
        <v>0</v>
      </c>
      <c r="G15" s="140"/>
      <c r="H15" s="131"/>
      <c r="I15" s="12"/>
      <c r="J15" s="132"/>
      <c r="N15" s="219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45882</v>
      </c>
      <c r="C16" s="116"/>
      <c r="D16" s="113"/>
      <c r="E16" s="129">
        <v>18.5</v>
      </c>
      <c r="F16" s="117">
        <f t="shared" si="0"/>
        <v>0</v>
      </c>
      <c r="G16" s="140"/>
      <c r="H16" s="131"/>
      <c r="I16" s="12"/>
      <c r="J16" s="132"/>
      <c r="L16" s="90">
        <v>58826</v>
      </c>
      <c r="M16" s="90">
        <v>18.5</v>
      </c>
      <c r="N16" s="90">
        <f>L16*M16</f>
        <v>1088281</v>
      </c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45883</v>
      </c>
      <c r="C17" s="116">
        <v>6346</v>
      </c>
      <c r="D17" s="113"/>
      <c r="E17" s="129">
        <v>18.5</v>
      </c>
      <c r="F17" s="117">
        <f t="shared" si="0"/>
        <v>117401</v>
      </c>
      <c r="G17" s="140"/>
      <c r="H17" s="131"/>
      <c r="I17" s="12"/>
      <c r="J17" s="132"/>
      <c r="L17" s="90"/>
      <c r="M17" s="90"/>
      <c r="N17" s="90">
        <f>N16*0.01</f>
        <v>10882.81</v>
      </c>
    </row>
    <row r="18" spans="2:28" x14ac:dyDescent="0.25">
      <c r="B18" s="115">
        <v>45884</v>
      </c>
      <c r="C18" s="116"/>
      <c r="D18" s="113"/>
      <c r="E18" s="129">
        <v>18.5</v>
      </c>
      <c r="F18" s="117">
        <f t="shared" si="0"/>
        <v>0</v>
      </c>
      <c r="G18" s="140"/>
      <c r="H18" s="131"/>
      <c r="I18" s="12"/>
      <c r="J18" s="132"/>
      <c r="L18" s="90"/>
      <c r="M18" s="90"/>
      <c r="N18" s="90">
        <f>N16+N17</f>
        <v>1099163.81</v>
      </c>
      <c r="AB18" s="141"/>
    </row>
    <row r="19" spans="2:28" x14ac:dyDescent="0.25">
      <c r="B19" s="115">
        <v>45885</v>
      </c>
      <c r="C19" s="116"/>
      <c r="D19" s="113"/>
      <c r="E19" s="129">
        <v>18.5</v>
      </c>
      <c r="F19" s="117">
        <f t="shared" si="0"/>
        <v>0</v>
      </c>
      <c r="G19" s="140"/>
      <c r="H19" s="131"/>
      <c r="I19" s="12"/>
      <c r="J19" s="132"/>
    </row>
    <row r="20" spans="2:28" x14ac:dyDescent="0.25">
      <c r="B20" s="115">
        <v>45886</v>
      </c>
      <c r="C20" s="116">
        <v>6364</v>
      </c>
      <c r="D20" s="113"/>
      <c r="E20" s="129">
        <v>18.5</v>
      </c>
      <c r="F20" s="117">
        <f t="shared" si="0"/>
        <v>117734</v>
      </c>
      <c r="G20" s="140"/>
      <c r="H20" s="131"/>
      <c r="I20" s="12"/>
      <c r="J20" s="132"/>
      <c r="P20" s="223">
        <v>1099163.81</v>
      </c>
    </row>
    <row r="21" spans="2:28" x14ac:dyDescent="0.25">
      <c r="B21" s="115">
        <v>45887</v>
      </c>
      <c r="C21" s="116"/>
      <c r="D21" s="113"/>
      <c r="E21" s="129">
        <v>18.5</v>
      </c>
      <c r="F21" s="117">
        <f t="shared" si="0"/>
        <v>0</v>
      </c>
      <c r="G21" s="140"/>
      <c r="H21" s="131"/>
      <c r="I21" s="12"/>
      <c r="J21" s="132"/>
      <c r="L21" s="193" t="s">
        <v>103</v>
      </c>
      <c r="M21" s="220"/>
      <c r="N21" s="220">
        <f>N18-N13</f>
        <v>101004.24199999997</v>
      </c>
    </row>
    <row r="22" spans="2:28" x14ac:dyDescent="0.25">
      <c r="B22" s="115">
        <v>45888</v>
      </c>
      <c r="C22" s="116">
        <v>6213</v>
      </c>
      <c r="D22" s="113"/>
      <c r="E22" s="129">
        <v>18.5</v>
      </c>
      <c r="F22" s="117">
        <f t="shared" si="0"/>
        <v>114940.5</v>
      </c>
      <c r="G22" s="140"/>
      <c r="H22" s="131"/>
      <c r="I22" s="12"/>
      <c r="J22" s="132"/>
      <c r="L22" s="90"/>
      <c r="M22" s="90"/>
      <c r="N22" s="90"/>
    </row>
    <row r="23" spans="2:28" x14ac:dyDescent="0.25">
      <c r="B23" s="115">
        <v>45889</v>
      </c>
      <c r="C23" s="116"/>
      <c r="D23" s="113"/>
      <c r="E23" s="129">
        <v>18.5</v>
      </c>
      <c r="F23" s="117">
        <f t="shared" si="0"/>
        <v>0</v>
      </c>
      <c r="G23" s="140"/>
      <c r="H23" s="131"/>
      <c r="I23" s="12"/>
      <c r="J23" s="132"/>
      <c r="L23" s="90"/>
      <c r="M23" s="90"/>
      <c r="N23" s="90"/>
      <c r="R23" s="210"/>
      <c r="S23" s="211"/>
    </row>
    <row r="24" spans="2:28" x14ac:dyDescent="0.25">
      <c r="B24" s="115">
        <v>45890</v>
      </c>
      <c r="C24" s="116">
        <v>7236</v>
      </c>
      <c r="D24" s="113"/>
      <c r="E24" s="129">
        <v>18.5</v>
      </c>
      <c r="F24" s="117">
        <f t="shared" si="0"/>
        <v>133866</v>
      </c>
      <c r="G24" s="140"/>
      <c r="H24" s="131"/>
      <c r="I24" s="12"/>
      <c r="J24" s="132"/>
      <c r="N24" s="90"/>
    </row>
    <row r="25" spans="2:28" x14ac:dyDescent="0.25">
      <c r="B25" s="115">
        <v>45891</v>
      </c>
      <c r="C25" s="116"/>
      <c r="D25" s="113"/>
      <c r="E25" s="129">
        <v>18.5</v>
      </c>
      <c r="F25" s="117">
        <f t="shared" si="0"/>
        <v>0</v>
      </c>
      <c r="G25" s="140"/>
      <c r="H25" s="131"/>
      <c r="I25" s="12"/>
      <c r="J25" s="132"/>
      <c r="L25" s="253" t="s">
        <v>105</v>
      </c>
      <c r="M25" s="253"/>
      <c r="N25" s="221">
        <f>N18-N9</f>
        <v>8912.1400000001304</v>
      </c>
    </row>
    <row r="26" spans="2:28" x14ac:dyDescent="0.25">
      <c r="B26" s="115">
        <v>45892</v>
      </c>
      <c r="C26" s="116"/>
      <c r="D26" s="113"/>
      <c r="E26" s="129">
        <v>18.5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45893</v>
      </c>
      <c r="C27" s="116">
        <v>7005</v>
      </c>
      <c r="D27" s="113"/>
      <c r="E27" s="129">
        <v>18.5</v>
      </c>
      <c r="F27" s="117">
        <f t="shared" si="0"/>
        <v>129592.5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45894</v>
      </c>
      <c r="C28" s="116"/>
      <c r="D28" s="113"/>
      <c r="E28" s="129">
        <v>18.5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2"/>
    </row>
    <row r="29" spans="2:28" x14ac:dyDescent="0.25">
      <c r="B29" s="115">
        <v>45895</v>
      </c>
      <c r="C29" s="218">
        <v>6080</v>
      </c>
      <c r="D29" s="113"/>
      <c r="E29" s="129">
        <v>18.5</v>
      </c>
      <c r="F29" s="117">
        <f t="shared" si="0"/>
        <v>112480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45896</v>
      </c>
      <c r="C30" s="116"/>
      <c r="D30" s="113"/>
      <c r="E30" s="129">
        <v>18.5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45897</v>
      </c>
      <c r="C31" s="116"/>
      <c r="D31" s="113"/>
      <c r="E31" s="129">
        <v>18.5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45898</v>
      </c>
      <c r="C32" s="116"/>
      <c r="D32" s="113"/>
      <c r="E32" s="129">
        <v>18.5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45899</v>
      </c>
      <c r="C33" s="116"/>
      <c r="D33" s="113"/>
      <c r="E33" s="129">
        <v>18.5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45900</v>
      </c>
      <c r="C34" s="116"/>
      <c r="D34" s="144"/>
      <c r="E34" s="129">
        <v>18.5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58826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1132374.2650000001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1088281</v>
      </c>
      <c r="L36" s="90">
        <f>J36+J37</f>
        <v>1099163.81</v>
      </c>
      <c r="M36" s="90">
        <v>1099163.8099999998</v>
      </c>
      <c r="N36" s="90">
        <f>M36-L36</f>
        <v>0</v>
      </c>
    </row>
    <row r="37" spans="2:14" x14ac:dyDescent="0.25">
      <c r="B37" s="158" t="s">
        <v>36</v>
      </c>
      <c r="C37" s="159">
        <f>C35</f>
        <v>58826</v>
      </c>
      <c r="D37" s="113">
        <f>D35/1.03</f>
        <v>0</v>
      </c>
      <c r="E37" s="129"/>
      <c r="F37" s="117">
        <f>SUM(F4:F36)</f>
        <v>1088281</v>
      </c>
      <c r="G37" s="140"/>
      <c r="H37" s="12" t="s">
        <v>10</v>
      </c>
      <c r="I37" s="12">
        <v>0.01</v>
      </c>
      <c r="J37" s="132">
        <f>J36*I37</f>
        <v>10882.81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-33210.455000000075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  <c r="N41" s="90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  <c r="N46" s="90"/>
    </row>
    <row r="48" spans="2:14" x14ac:dyDescent="0.25">
      <c r="N48" s="90"/>
    </row>
    <row r="50" spans="14:14" x14ac:dyDescent="0.25">
      <c r="N50" s="90"/>
    </row>
    <row r="51" spans="14:14" x14ac:dyDescent="0.25">
      <c r="N51" s="90"/>
    </row>
    <row r="52" spans="14:14" x14ac:dyDescent="0.25">
      <c r="N52" s="90"/>
    </row>
  </sheetData>
  <mergeCells count="8">
    <mergeCell ref="L25:M25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54AC-8901-4395-BFCF-4044603C7AFA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45901</v>
      </c>
      <c r="C4" s="116">
        <v>7216</v>
      </c>
      <c r="D4" s="113"/>
      <c r="E4" s="129">
        <v>19.5</v>
      </c>
      <c r="F4" s="117">
        <f>E4*C4</f>
        <v>140712</v>
      </c>
      <c r="G4" s="118"/>
      <c r="H4" s="119" t="s">
        <v>14</v>
      </c>
      <c r="I4" s="120"/>
      <c r="J4" s="121">
        <f>-'AĞUSTOS 2025'!J39</f>
        <v>33210.455000000075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45902</v>
      </c>
      <c r="C5" s="116"/>
      <c r="D5" s="113"/>
      <c r="E5" s="129">
        <v>19.5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45903</v>
      </c>
      <c r="C6" s="116">
        <v>6170</v>
      </c>
      <c r="D6" s="113"/>
      <c r="E6" s="129">
        <v>19.5</v>
      </c>
      <c r="F6" s="117">
        <f t="shared" si="0"/>
        <v>120315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45904</v>
      </c>
      <c r="C7" s="116"/>
      <c r="D7" s="113"/>
      <c r="E7" s="129">
        <v>19.5</v>
      </c>
      <c r="F7" s="117">
        <f t="shared" si="0"/>
        <v>0</v>
      </c>
      <c r="G7" s="118"/>
      <c r="H7" s="119" t="s">
        <v>33</v>
      </c>
      <c r="I7" s="120"/>
      <c r="J7" s="121"/>
      <c r="L7" s="90"/>
      <c r="M7" s="90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45905</v>
      </c>
      <c r="C8" s="116"/>
      <c r="D8" s="113"/>
      <c r="E8" s="129">
        <v>19.5</v>
      </c>
      <c r="F8" s="117">
        <f t="shared" si="0"/>
        <v>0</v>
      </c>
      <c r="G8" s="130">
        <v>45938</v>
      </c>
      <c r="H8" s="131" t="s">
        <v>107</v>
      </c>
      <c r="I8" s="12"/>
      <c r="J8" s="132">
        <v>28000</v>
      </c>
      <c r="L8" s="90"/>
      <c r="M8" s="90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45906</v>
      </c>
      <c r="C9" s="116"/>
      <c r="D9" s="113"/>
      <c r="E9" s="129">
        <v>19.5</v>
      </c>
      <c r="F9" s="117">
        <f t="shared" si="0"/>
        <v>0</v>
      </c>
      <c r="G9" s="130"/>
      <c r="H9" s="131"/>
      <c r="I9" s="12"/>
      <c r="J9" s="132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45907</v>
      </c>
      <c r="C10" s="116">
        <v>6030</v>
      </c>
      <c r="D10" s="113"/>
      <c r="E10" s="129">
        <v>19.5</v>
      </c>
      <c r="F10" s="117">
        <f t="shared" si="0"/>
        <v>117585</v>
      </c>
      <c r="G10" s="130">
        <v>46053</v>
      </c>
      <c r="H10" s="131" t="s">
        <v>108</v>
      </c>
      <c r="I10" s="12"/>
      <c r="J10" s="132">
        <v>100000</v>
      </c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45908</v>
      </c>
      <c r="C11" s="116"/>
      <c r="D11" s="113"/>
      <c r="E11" s="129">
        <v>19.5</v>
      </c>
      <c r="F11" s="117">
        <f t="shared" si="0"/>
        <v>0</v>
      </c>
      <c r="G11" s="130">
        <v>45946</v>
      </c>
      <c r="H11" s="131" t="s">
        <v>101</v>
      </c>
      <c r="I11" s="12"/>
      <c r="J11" s="132">
        <v>145000</v>
      </c>
      <c r="N11" s="90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45909</v>
      </c>
      <c r="C12" s="116">
        <v>6179</v>
      </c>
      <c r="D12" s="113"/>
      <c r="E12" s="129">
        <v>19.5</v>
      </c>
      <c r="F12" s="117">
        <f t="shared" si="0"/>
        <v>120490.5</v>
      </c>
      <c r="G12" s="130">
        <v>45946</v>
      </c>
      <c r="H12" s="131" t="s">
        <v>101</v>
      </c>
      <c r="I12" s="12"/>
      <c r="J12" s="132">
        <v>260000</v>
      </c>
      <c r="N12" s="90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45910</v>
      </c>
      <c r="C13" s="116"/>
      <c r="D13" s="113"/>
      <c r="E13" s="129">
        <v>19.5</v>
      </c>
      <c r="F13" s="117">
        <f t="shared" si="0"/>
        <v>0</v>
      </c>
      <c r="G13" s="130">
        <v>45952</v>
      </c>
      <c r="H13" s="131" t="s">
        <v>101</v>
      </c>
      <c r="I13" s="12"/>
      <c r="J13" s="132">
        <v>48000</v>
      </c>
      <c r="L13" t="s">
        <v>109</v>
      </c>
      <c r="N13" s="90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45911</v>
      </c>
      <c r="C14" s="116">
        <v>5981</v>
      </c>
      <c r="D14" s="113"/>
      <c r="E14" s="129">
        <v>19.5</v>
      </c>
      <c r="F14" s="117">
        <f t="shared" si="0"/>
        <v>116629.5</v>
      </c>
      <c r="G14" s="130">
        <v>45953</v>
      </c>
      <c r="H14" s="131" t="s">
        <v>101</v>
      </c>
      <c r="I14" s="12"/>
      <c r="J14" s="132">
        <v>220000</v>
      </c>
      <c r="L14" t="s">
        <v>110</v>
      </c>
      <c r="N14" s="90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45912</v>
      </c>
      <c r="C15" s="116"/>
      <c r="D15" s="113"/>
      <c r="E15" s="129">
        <v>19.5</v>
      </c>
      <c r="F15" s="117">
        <f t="shared" si="0"/>
        <v>0</v>
      </c>
      <c r="G15" s="130">
        <v>45961</v>
      </c>
      <c r="H15" s="131" t="s">
        <v>101</v>
      </c>
      <c r="I15" s="12"/>
      <c r="J15" s="132">
        <v>90000</v>
      </c>
      <c r="N15" s="90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45913</v>
      </c>
      <c r="C16" s="116"/>
      <c r="D16" s="113"/>
      <c r="E16" s="129">
        <v>19.5</v>
      </c>
      <c r="F16" s="117">
        <f t="shared" si="0"/>
        <v>0</v>
      </c>
      <c r="G16" s="130">
        <v>45961</v>
      </c>
      <c r="H16" s="131" t="s">
        <v>101</v>
      </c>
      <c r="I16" s="12"/>
      <c r="J16" s="132">
        <v>30000</v>
      </c>
      <c r="N16" s="90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45914</v>
      </c>
      <c r="C17" s="116">
        <v>6199</v>
      </c>
      <c r="D17" s="113"/>
      <c r="E17" s="129">
        <v>19.5</v>
      </c>
      <c r="F17" s="117">
        <f t="shared" si="0"/>
        <v>120880.5</v>
      </c>
      <c r="G17" s="130">
        <v>45965</v>
      </c>
      <c r="H17" s="131" t="s">
        <v>101</v>
      </c>
      <c r="I17" s="12"/>
      <c r="J17" s="132">
        <v>50000</v>
      </c>
      <c r="L17">
        <v>69700</v>
      </c>
      <c r="M17">
        <v>18.5</v>
      </c>
      <c r="N17" s="90">
        <f>L17*M17</f>
        <v>1289450</v>
      </c>
    </row>
    <row r="18" spans="2:28" x14ac:dyDescent="0.25">
      <c r="B18" s="115">
        <v>45915</v>
      </c>
      <c r="C18" s="116"/>
      <c r="D18" s="113"/>
      <c r="E18" s="129">
        <v>19.5</v>
      </c>
      <c r="F18" s="117">
        <f t="shared" si="0"/>
        <v>0</v>
      </c>
      <c r="G18" s="130">
        <v>46011</v>
      </c>
      <c r="H18" s="131" t="s">
        <v>112</v>
      </c>
      <c r="I18" s="12"/>
      <c r="J18" s="132">
        <v>696300</v>
      </c>
      <c r="L18" s="224"/>
      <c r="M18" s="225"/>
      <c r="N18" s="90">
        <f>N17*0.01</f>
        <v>12894.5</v>
      </c>
      <c r="AB18" s="141"/>
    </row>
    <row r="19" spans="2:28" x14ac:dyDescent="0.25">
      <c r="B19" s="115">
        <v>45916</v>
      </c>
      <c r="C19" s="116"/>
      <c r="D19" s="113"/>
      <c r="E19" s="129">
        <v>19.5</v>
      </c>
      <c r="F19" s="117">
        <f t="shared" si="0"/>
        <v>0</v>
      </c>
      <c r="G19" s="130"/>
      <c r="H19" s="131"/>
      <c r="I19" s="12"/>
      <c r="J19" s="132"/>
      <c r="L19" s="224"/>
      <c r="M19" s="225"/>
      <c r="N19" s="90">
        <f>N17+N18</f>
        <v>1302344.5</v>
      </c>
    </row>
    <row r="20" spans="2:28" x14ac:dyDescent="0.25">
      <c r="B20" s="115">
        <v>45917</v>
      </c>
      <c r="C20" s="116"/>
      <c r="D20" s="113"/>
      <c r="E20" s="129">
        <v>19.5</v>
      </c>
      <c r="F20" s="117">
        <f t="shared" si="0"/>
        <v>0</v>
      </c>
      <c r="G20" s="140"/>
      <c r="H20" s="131"/>
      <c r="I20" s="12"/>
      <c r="J20" s="132"/>
      <c r="L20" s="224"/>
      <c r="M20" s="225"/>
    </row>
    <row r="21" spans="2:28" x14ac:dyDescent="0.25">
      <c r="B21" s="115">
        <v>45918</v>
      </c>
      <c r="C21" s="116"/>
      <c r="D21" s="113"/>
      <c r="E21" s="129">
        <v>19.5</v>
      </c>
      <c r="F21" s="117">
        <f t="shared" si="0"/>
        <v>0</v>
      </c>
      <c r="G21" s="140"/>
      <c r="H21" s="131"/>
      <c r="I21" s="12"/>
      <c r="J21" s="132"/>
    </row>
    <row r="22" spans="2:28" x14ac:dyDescent="0.25">
      <c r="B22" s="115">
        <v>45919</v>
      </c>
      <c r="C22" s="116"/>
      <c r="D22" s="113"/>
      <c r="E22" s="129">
        <v>19.5</v>
      </c>
      <c r="F22" s="117">
        <f t="shared" si="0"/>
        <v>0</v>
      </c>
      <c r="G22" s="140"/>
      <c r="H22" s="131"/>
      <c r="I22" s="12"/>
      <c r="J22" s="132"/>
      <c r="L22">
        <v>69700</v>
      </c>
      <c r="M22">
        <v>19.5</v>
      </c>
      <c r="N22" s="90">
        <f>L22*M22</f>
        <v>1359150</v>
      </c>
    </row>
    <row r="23" spans="2:28" x14ac:dyDescent="0.25">
      <c r="B23" s="115">
        <v>45920</v>
      </c>
      <c r="C23" s="116"/>
      <c r="D23" s="113"/>
      <c r="E23" s="129">
        <v>19.5</v>
      </c>
      <c r="F23" s="117">
        <f t="shared" si="0"/>
        <v>0</v>
      </c>
      <c r="G23" s="140"/>
      <c r="H23" s="131"/>
      <c r="I23" s="12"/>
      <c r="J23" s="132"/>
      <c r="L23" s="224"/>
      <c r="M23" s="225"/>
      <c r="N23" s="90">
        <f>N22*0.01</f>
        <v>13591.5</v>
      </c>
      <c r="R23" s="210"/>
      <c r="S23" s="211"/>
    </row>
    <row r="24" spans="2:28" x14ac:dyDescent="0.25">
      <c r="B24" s="115">
        <v>45921</v>
      </c>
      <c r="C24" s="116">
        <v>6247</v>
      </c>
      <c r="D24" s="113"/>
      <c r="E24" s="129">
        <v>19.5</v>
      </c>
      <c r="F24" s="117">
        <f t="shared" si="0"/>
        <v>121816.5</v>
      </c>
      <c r="G24" s="140"/>
      <c r="H24" s="131"/>
      <c r="I24" s="12"/>
      <c r="J24" s="132"/>
      <c r="L24" s="224"/>
      <c r="M24" s="225"/>
      <c r="N24" s="90">
        <f>N22+N23</f>
        <v>1372741.5</v>
      </c>
    </row>
    <row r="25" spans="2:28" x14ac:dyDescent="0.25">
      <c r="B25" s="115">
        <v>45922</v>
      </c>
      <c r="C25" s="116"/>
      <c r="D25" s="113"/>
      <c r="E25" s="129">
        <v>19.5</v>
      </c>
      <c r="F25" s="117">
        <f t="shared" si="0"/>
        <v>0</v>
      </c>
      <c r="G25" s="140"/>
      <c r="H25" s="131"/>
      <c r="I25" s="12"/>
      <c r="J25" s="132"/>
      <c r="L25" s="92"/>
      <c r="M25" s="213"/>
      <c r="N25" s="214"/>
    </row>
    <row r="26" spans="2:28" x14ac:dyDescent="0.25">
      <c r="B26" s="115">
        <v>45923</v>
      </c>
      <c r="C26" s="116">
        <v>6229</v>
      </c>
      <c r="D26" s="113"/>
      <c r="E26" s="129">
        <v>19.5</v>
      </c>
      <c r="F26" s="117">
        <f t="shared" si="0"/>
        <v>121465.5</v>
      </c>
      <c r="G26" s="140"/>
      <c r="H26" s="131"/>
      <c r="I26" s="12"/>
      <c r="J26" s="132"/>
      <c r="L26" s="92"/>
      <c r="M26" s="220" t="s">
        <v>111</v>
      </c>
      <c r="N26" s="220">
        <f>N24-N19</f>
        <v>70397</v>
      </c>
    </row>
    <row r="27" spans="2:28" x14ac:dyDescent="0.25">
      <c r="B27" s="115">
        <v>45924</v>
      </c>
      <c r="C27" s="116"/>
      <c r="D27" s="113"/>
      <c r="E27" s="129">
        <v>19.5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45925</v>
      </c>
      <c r="C28" s="116">
        <v>5981</v>
      </c>
      <c r="D28" s="113"/>
      <c r="E28" s="129">
        <v>19.5</v>
      </c>
      <c r="F28" s="117">
        <f t="shared" si="0"/>
        <v>116629.5</v>
      </c>
      <c r="G28" s="140"/>
      <c r="H28" s="131"/>
      <c r="I28" s="12"/>
      <c r="J28" s="132"/>
      <c r="L28" s="217"/>
      <c r="M28" s="218"/>
      <c r="N28" s="92"/>
    </row>
    <row r="29" spans="2:28" x14ac:dyDescent="0.25">
      <c r="B29" s="115">
        <v>45926</v>
      </c>
      <c r="C29" s="218"/>
      <c r="D29" s="113"/>
      <c r="E29" s="129">
        <v>19.5</v>
      </c>
      <c r="F29" s="117">
        <f t="shared" si="0"/>
        <v>0</v>
      </c>
      <c r="G29" s="140"/>
      <c r="H29" s="131"/>
      <c r="I29" s="12"/>
      <c r="J29" s="132"/>
      <c r="N29" s="90"/>
    </row>
    <row r="30" spans="2:28" x14ac:dyDescent="0.25">
      <c r="B30" s="115">
        <v>45927</v>
      </c>
      <c r="C30" s="116"/>
      <c r="D30" s="113"/>
      <c r="E30" s="129">
        <v>19.5</v>
      </c>
      <c r="F30" s="117">
        <f t="shared" si="0"/>
        <v>0</v>
      </c>
      <c r="G30" s="140"/>
      <c r="H30" s="131"/>
      <c r="I30" s="12"/>
      <c r="J30" s="132"/>
      <c r="L30" s="224"/>
      <c r="M30" s="225"/>
      <c r="N30" s="90"/>
    </row>
    <row r="31" spans="2:28" x14ac:dyDescent="0.25">
      <c r="B31" s="115">
        <v>45928</v>
      </c>
      <c r="C31" s="116">
        <v>7216</v>
      </c>
      <c r="D31" s="113"/>
      <c r="E31" s="129">
        <v>19.5</v>
      </c>
      <c r="F31" s="117">
        <f t="shared" si="0"/>
        <v>140712</v>
      </c>
      <c r="G31" s="140"/>
      <c r="H31" s="131"/>
      <c r="I31" s="12"/>
      <c r="J31" s="132"/>
      <c r="L31" s="224"/>
      <c r="M31" s="225"/>
      <c r="N31" s="90"/>
    </row>
    <row r="32" spans="2:28" x14ac:dyDescent="0.25">
      <c r="B32" s="115">
        <v>45929</v>
      </c>
      <c r="C32" s="116"/>
      <c r="D32" s="113"/>
      <c r="E32" s="129">
        <v>19.5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45930</v>
      </c>
      <c r="C33" s="116">
        <v>6252</v>
      </c>
      <c r="D33" s="113"/>
      <c r="E33" s="129">
        <v>19.5</v>
      </c>
      <c r="F33" s="117">
        <f t="shared" si="0"/>
        <v>121914</v>
      </c>
      <c r="G33" s="140"/>
      <c r="H33" s="131"/>
      <c r="I33" s="12"/>
      <c r="J33" s="132"/>
    </row>
    <row r="34" spans="2:14" ht="15.75" thickBot="1" x14ac:dyDescent="0.3">
      <c r="B34" s="115"/>
      <c r="C34" s="116"/>
      <c r="D34" s="144"/>
      <c r="E34" s="129">
        <v>19.5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69700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1700510.4550000001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1359150</v>
      </c>
      <c r="L36" s="90">
        <f>J36+J37</f>
        <v>1372741.5</v>
      </c>
      <c r="M36" s="90"/>
      <c r="N36" s="90"/>
    </row>
    <row r="37" spans="2:14" x14ac:dyDescent="0.25">
      <c r="B37" s="158" t="s">
        <v>36</v>
      </c>
      <c r="C37" s="159">
        <f>C35</f>
        <v>69700</v>
      </c>
      <c r="D37" s="113">
        <f>D35/1.03</f>
        <v>0</v>
      </c>
      <c r="E37" s="129"/>
      <c r="F37" s="117">
        <f>SUM(F4:F36)</f>
        <v>1359150</v>
      </c>
      <c r="G37" s="140"/>
      <c r="H37" s="12" t="s">
        <v>10</v>
      </c>
      <c r="I37" s="12">
        <v>0.01</v>
      </c>
      <c r="J37" s="132">
        <f>J36*I37</f>
        <v>13591.5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-327768.95500000007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B59F-9F8F-421D-81E7-6872B07BA5D5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45931</v>
      </c>
      <c r="C4" s="116"/>
      <c r="D4" s="113"/>
      <c r="E4" s="129">
        <v>21.5</v>
      </c>
      <c r="F4" s="117">
        <f>E4*C4</f>
        <v>0</v>
      </c>
      <c r="G4" s="118"/>
      <c r="H4" s="119" t="s">
        <v>14</v>
      </c>
      <c r="I4" s="120"/>
      <c r="J4" s="121">
        <f>-'EYLÜL 2025 '!J39</f>
        <v>327768.95500000007</v>
      </c>
      <c r="M4" s="90"/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45932</v>
      </c>
      <c r="C5" s="116"/>
      <c r="D5" s="113"/>
      <c r="E5" s="129">
        <v>21.5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45933</v>
      </c>
      <c r="C6" s="116"/>
      <c r="D6" s="113"/>
      <c r="E6" s="129">
        <v>21.5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45934</v>
      </c>
      <c r="C7" s="116"/>
      <c r="D7" s="113"/>
      <c r="E7" s="129">
        <v>21.5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45935</v>
      </c>
      <c r="C8" s="116">
        <v>6039</v>
      </c>
      <c r="D8" s="113"/>
      <c r="E8" s="129">
        <v>21.5</v>
      </c>
      <c r="F8" s="117">
        <f t="shared" si="0"/>
        <v>129838.5</v>
      </c>
      <c r="G8" s="130">
        <v>46027</v>
      </c>
      <c r="H8" s="131" t="s">
        <v>113</v>
      </c>
      <c r="I8" s="12"/>
      <c r="J8" s="132">
        <v>192000</v>
      </c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45936</v>
      </c>
      <c r="C9" s="116"/>
      <c r="D9" s="113"/>
      <c r="E9" s="129">
        <v>21.5</v>
      </c>
      <c r="F9" s="117">
        <f t="shared" si="0"/>
        <v>0</v>
      </c>
      <c r="G9" s="130">
        <v>45974</v>
      </c>
      <c r="H9" s="131" t="s">
        <v>101</v>
      </c>
      <c r="I9" s="12"/>
      <c r="J9" s="132">
        <v>100000</v>
      </c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45937</v>
      </c>
      <c r="C10" s="116">
        <v>7145</v>
      </c>
      <c r="D10" s="113"/>
      <c r="E10" s="129">
        <v>21.5</v>
      </c>
      <c r="F10" s="117">
        <f t="shared" si="0"/>
        <v>153617.5</v>
      </c>
      <c r="G10" s="130">
        <v>45979</v>
      </c>
      <c r="H10" s="131" t="s">
        <v>101</v>
      </c>
      <c r="I10" s="12"/>
      <c r="J10" s="132">
        <v>149000</v>
      </c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45938</v>
      </c>
      <c r="C11" s="116"/>
      <c r="D11" s="113"/>
      <c r="E11" s="129">
        <v>21.5</v>
      </c>
      <c r="F11" s="117">
        <f t="shared" si="0"/>
        <v>0</v>
      </c>
      <c r="G11" s="130">
        <v>46073</v>
      </c>
      <c r="H11" s="131" t="s">
        <v>114</v>
      </c>
      <c r="I11" s="12"/>
      <c r="J11" s="132">
        <v>120000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45939</v>
      </c>
      <c r="C12" s="116">
        <v>6272</v>
      </c>
      <c r="D12" s="113"/>
      <c r="E12" s="129">
        <v>21.5</v>
      </c>
      <c r="F12" s="117">
        <f t="shared" si="0"/>
        <v>134848</v>
      </c>
      <c r="G12" s="130">
        <v>45980</v>
      </c>
      <c r="H12" s="131" t="s">
        <v>101</v>
      </c>
      <c r="I12" s="12"/>
      <c r="J12" s="132">
        <v>151000</v>
      </c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45940</v>
      </c>
      <c r="C13" s="116"/>
      <c r="D13" s="113"/>
      <c r="E13" s="129">
        <v>21.5</v>
      </c>
      <c r="F13" s="117">
        <f t="shared" si="0"/>
        <v>0</v>
      </c>
      <c r="G13" s="130">
        <v>45985</v>
      </c>
      <c r="H13" s="131" t="s">
        <v>101</v>
      </c>
      <c r="I13" s="12"/>
      <c r="J13" s="132">
        <v>100000</v>
      </c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45941</v>
      </c>
      <c r="C14" s="116"/>
      <c r="D14" s="113"/>
      <c r="E14" s="129">
        <v>21.5</v>
      </c>
      <c r="F14" s="117">
        <f t="shared" si="0"/>
        <v>0</v>
      </c>
      <c r="G14" s="130">
        <v>45995</v>
      </c>
      <c r="H14" s="131" t="s">
        <v>101</v>
      </c>
      <c r="I14" s="12"/>
      <c r="J14" s="132">
        <v>42000</v>
      </c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45942</v>
      </c>
      <c r="C15" s="116">
        <v>6233</v>
      </c>
      <c r="D15" s="113"/>
      <c r="E15" s="129">
        <v>21.5</v>
      </c>
      <c r="F15" s="117">
        <f t="shared" si="0"/>
        <v>134009.5</v>
      </c>
      <c r="G15" s="130">
        <v>46008</v>
      </c>
      <c r="H15" s="131" t="s">
        <v>115</v>
      </c>
      <c r="I15" s="12"/>
      <c r="J15" s="132">
        <v>147000</v>
      </c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45943</v>
      </c>
      <c r="C16" s="116"/>
      <c r="D16" s="113"/>
      <c r="E16" s="129">
        <v>21.5</v>
      </c>
      <c r="F16" s="117">
        <f t="shared" si="0"/>
        <v>0</v>
      </c>
      <c r="G16" s="140"/>
      <c r="H16" s="131"/>
      <c r="I16" s="12"/>
      <c r="J16" s="13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45944</v>
      </c>
      <c r="C17" s="116"/>
      <c r="D17" s="113"/>
      <c r="E17" s="129">
        <v>21.5</v>
      </c>
      <c r="F17" s="117">
        <f t="shared" si="0"/>
        <v>0</v>
      </c>
      <c r="G17" s="140"/>
      <c r="H17" s="131"/>
      <c r="I17" s="12"/>
      <c r="J17" s="132"/>
    </row>
    <row r="18" spans="2:28" x14ac:dyDescent="0.25">
      <c r="B18" s="115">
        <v>45945</v>
      </c>
      <c r="C18" s="116"/>
      <c r="D18" s="113"/>
      <c r="E18" s="129">
        <v>21.5</v>
      </c>
      <c r="F18" s="117">
        <f t="shared" si="0"/>
        <v>0</v>
      </c>
      <c r="G18" s="140"/>
      <c r="H18" s="131"/>
      <c r="I18" s="12"/>
      <c r="J18" s="132"/>
      <c r="N18" s="90"/>
      <c r="AB18" s="141"/>
    </row>
    <row r="19" spans="2:28" x14ac:dyDescent="0.25">
      <c r="B19" s="115">
        <v>45946</v>
      </c>
      <c r="C19" s="116"/>
      <c r="D19" s="113"/>
      <c r="E19" s="129">
        <v>21.5</v>
      </c>
      <c r="F19" s="117">
        <f t="shared" si="0"/>
        <v>0</v>
      </c>
      <c r="G19" s="140"/>
      <c r="H19" s="131"/>
      <c r="I19" s="12"/>
      <c r="J19" s="132"/>
      <c r="N19" s="90"/>
    </row>
    <row r="20" spans="2:28" x14ac:dyDescent="0.25">
      <c r="B20" s="115">
        <v>45947</v>
      </c>
      <c r="C20" s="116"/>
      <c r="D20" s="113"/>
      <c r="E20" s="129">
        <v>21.5</v>
      </c>
      <c r="F20" s="117">
        <f t="shared" si="0"/>
        <v>0</v>
      </c>
      <c r="G20" s="226"/>
      <c r="H20" s="131"/>
      <c r="I20" s="12"/>
      <c r="J20" s="132"/>
    </row>
    <row r="21" spans="2:28" x14ac:dyDescent="0.25">
      <c r="B21" s="115">
        <v>45948</v>
      </c>
      <c r="C21" s="116"/>
      <c r="D21" s="113"/>
      <c r="E21" s="129">
        <v>21.5</v>
      </c>
      <c r="F21" s="117">
        <f t="shared" si="0"/>
        <v>0</v>
      </c>
      <c r="G21" s="140"/>
      <c r="H21" s="131"/>
      <c r="I21" s="12"/>
      <c r="J21" s="132"/>
    </row>
    <row r="22" spans="2:28" x14ac:dyDescent="0.25">
      <c r="B22" s="115">
        <v>45949</v>
      </c>
      <c r="C22" s="116">
        <v>6132</v>
      </c>
      <c r="D22" s="113"/>
      <c r="E22" s="129">
        <v>21.5</v>
      </c>
      <c r="F22" s="117">
        <f t="shared" si="0"/>
        <v>131838</v>
      </c>
      <c r="G22" s="140"/>
      <c r="H22" s="131"/>
      <c r="I22" s="12"/>
      <c r="J22" s="132"/>
      <c r="L22" s="92"/>
    </row>
    <row r="23" spans="2:28" x14ac:dyDescent="0.25">
      <c r="B23" s="115">
        <v>45950</v>
      </c>
      <c r="C23" s="116"/>
      <c r="D23" s="113"/>
      <c r="E23" s="129">
        <v>21.5</v>
      </c>
      <c r="F23" s="117">
        <f t="shared" si="0"/>
        <v>0</v>
      </c>
      <c r="G23" s="140"/>
      <c r="H23" s="131"/>
      <c r="I23" s="12"/>
      <c r="J23" s="132"/>
      <c r="R23" s="210"/>
      <c r="S23" s="211"/>
    </row>
    <row r="24" spans="2:28" x14ac:dyDescent="0.25">
      <c r="B24" s="115">
        <v>45951</v>
      </c>
      <c r="C24" s="116">
        <v>6117</v>
      </c>
      <c r="D24" s="113"/>
      <c r="E24" s="129">
        <v>21.5</v>
      </c>
      <c r="F24" s="117">
        <f t="shared" si="0"/>
        <v>131515.5</v>
      </c>
      <c r="G24" s="140"/>
      <c r="H24" s="131"/>
      <c r="I24" s="12"/>
      <c r="J24" s="132"/>
      <c r="N24" s="90"/>
    </row>
    <row r="25" spans="2:28" x14ac:dyDescent="0.25">
      <c r="B25" s="115">
        <v>45952</v>
      </c>
      <c r="C25" s="116"/>
      <c r="D25" s="113"/>
      <c r="E25" s="129">
        <v>21.5</v>
      </c>
      <c r="F25" s="117">
        <f t="shared" si="0"/>
        <v>0</v>
      </c>
      <c r="G25" s="140"/>
      <c r="H25" s="131"/>
      <c r="I25" s="12"/>
      <c r="J25" s="132"/>
      <c r="L25" s="92"/>
      <c r="N25" s="214"/>
    </row>
    <row r="26" spans="2:28" x14ac:dyDescent="0.25">
      <c r="B26" s="115">
        <v>45953</v>
      </c>
      <c r="C26" s="116">
        <v>6271</v>
      </c>
      <c r="D26" s="113"/>
      <c r="E26" s="129">
        <v>21.5</v>
      </c>
      <c r="F26" s="117">
        <f t="shared" si="0"/>
        <v>134826.5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45954</v>
      </c>
      <c r="C27" s="116"/>
      <c r="D27" s="113"/>
      <c r="E27" s="129">
        <v>21.5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45955</v>
      </c>
      <c r="C28" s="116"/>
      <c r="D28" s="113"/>
      <c r="E28" s="129">
        <v>21.5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2"/>
    </row>
    <row r="29" spans="2:28" x14ac:dyDescent="0.25">
      <c r="B29" s="115">
        <v>45956</v>
      </c>
      <c r="C29" s="218"/>
      <c r="D29" s="113"/>
      <c r="E29" s="129">
        <v>21.5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45957</v>
      </c>
      <c r="C30" s="116">
        <v>7408</v>
      </c>
      <c r="D30" s="113"/>
      <c r="E30" s="129">
        <v>21.5</v>
      </c>
      <c r="F30" s="117">
        <f t="shared" si="0"/>
        <v>159272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45958</v>
      </c>
      <c r="C31" s="116"/>
      <c r="D31" s="113"/>
      <c r="E31" s="129">
        <v>21.5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45959</v>
      </c>
      <c r="C32" s="116">
        <v>7541</v>
      </c>
      <c r="D32" s="113"/>
      <c r="E32" s="129">
        <v>21.5</v>
      </c>
      <c r="F32" s="117">
        <f t="shared" si="0"/>
        <v>162131.5</v>
      </c>
      <c r="G32" s="140"/>
      <c r="H32" s="131"/>
      <c r="I32" s="12"/>
      <c r="J32" s="132"/>
    </row>
    <row r="33" spans="2:14" x14ac:dyDescent="0.25">
      <c r="B33" s="115">
        <v>45960</v>
      </c>
      <c r="C33" s="116"/>
      <c r="D33" s="113"/>
      <c r="E33" s="129">
        <v>21.5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45961</v>
      </c>
      <c r="C34" s="116"/>
      <c r="D34" s="144"/>
      <c r="E34" s="129">
        <v>21.5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59158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1328768.9550000001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1271897</v>
      </c>
      <c r="L36" s="90">
        <f>J36+J37</f>
        <v>1284615.97</v>
      </c>
      <c r="M36" s="90">
        <v>1165116.83</v>
      </c>
      <c r="N36" s="90">
        <f>L36-M36</f>
        <v>119499.1399999999</v>
      </c>
    </row>
    <row r="37" spans="2:14" x14ac:dyDescent="0.25">
      <c r="B37" s="158" t="s">
        <v>36</v>
      </c>
      <c r="C37" s="159">
        <f>C35</f>
        <v>59158</v>
      </c>
      <c r="D37" s="113">
        <f>D35/1.03</f>
        <v>0</v>
      </c>
      <c r="E37" s="129"/>
      <c r="F37" s="117">
        <f>SUM(F4:F36)</f>
        <v>1271897</v>
      </c>
      <c r="G37" s="140"/>
      <c r="H37" s="12" t="s">
        <v>10</v>
      </c>
      <c r="I37" s="12">
        <v>0.01</v>
      </c>
      <c r="J37" s="132">
        <f>J36*I37</f>
        <v>12718.970000000001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-44152.985000000102</v>
      </c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E474-7999-46BB-9463-046B667FAEE7}">
  <sheetPr>
    <pageSetUpPr fitToPage="1"/>
  </sheetPr>
  <dimension ref="B1:AC46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45962</v>
      </c>
      <c r="C4" s="116"/>
      <c r="D4" s="113"/>
      <c r="E4" s="129">
        <v>22.5</v>
      </c>
      <c r="F4" s="117">
        <f>E4*C4</f>
        <v>0</v>
      </c>
      <c r="G4" s="118"/>
      <c r="H4" s="119" t="s">
        <v>14</v>
      </c>
      <c r="I4" s="120"/>
      <c r="J4" s="121">
        <f>-'EKİM 2025 '!J39</f>
        <v>44152.985000000102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45963</v>
      </c>
      <c r="C5" s="116"/>
      <c r="D5" s="113"/>
      <c r="E5" s="129">
        <v>22.5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45964</v>
      </c>
      <c r="C6" s="116"/>
      <c r="D6" s="113"/>
      <c r="E6" s="129">
        <v>22.5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45965</v>
      </c>
      <c r="C7" s="116">
        <v>6136</v>
      </c>
      <c r="D7" s="113"/>
      <c r="E7" s="129">
        <v>22.5</v>
      </c>
      <c r="F7" s="117">
        <f t="shared" si="0"/>
        <v>138060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45966</v>
      </c>
      <c r="C8" s="116"/>
      <c r="D8" s="113"/>
      <c r="E8" s="129">
        <v>22.5</v>
      </c>
      <c r="F8" s="117">
        <f t="shared" si="0"/>
        <v>0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45967</v>
      </c>
      <c r="C9" s="116">
        <v>6019</v>
      </c>
      <c r="D9" s="113"/>
      <c r="E9" s="129">
        <v>22.5</v>
      </c>
      <c r="F9" s="117">
        <f t="shared" si="0"/>
        <v>135427.5</v>
      </c>
      <c r="G9" s="130">
        <v>46006</v>
      </c>
      <c r="H9" s="131" t="s">
        <v>116</v>
      </c>
      <c r="I9" s="12"/>
      <c r="J9" s="132">
        <v>90000</v>
      </c>
      <c r="M9" s="90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45968</v>
      </c>
      <c r="C10" s="116"/>
      <c r="D10" s="113"/>
      <c r="E10" s="129">
        <v>22.5</v>
      </c>
      <c r="F10" s="117">
        <f t="shared" si="0"/>
        <v>0</v>
      </c>
      <c r="G10" s="130">
        <v>46079</v>
      </c>
      <c r="H10" s="131" t="s">
        <v>117</v>
      </c>
      <c r="I10" s="12"/>
      <c r="J10" s="132">
        <v>300000</v>
      </c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45969</v>
      </c>
      <c r="C11" s="116"/>
      <c r="D11" s="113"/>
      <c r="E11" s="129">
        <v>22.5</v>
      </c>
      <c r="F11" s="117">
        <f t="shared" si="0"/>
        <v>0</v>
      </c>
      <c r="G11" s="130">
        <v>46050</v>
      </c>
      <c r="H11" s="131" t="s">
        <v>118</v>
      </c>
      <c r="I11" s="12"/>
      <c r="J11" s="132">
        <v>200000</v>
      </c>
      <c r="M11" s="90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45970</v>
      </c>
      <c r="C12" s="116"/>
      <c r="D12" s="113"/>
      <c r="E12" s="129">
        <v>22.5</v>
      </c>
      <c r="F12" s="117">
        <f t="shared" si="0"/>
        <v>0</v>
      </c>
      <c r="G12" s="130">
        <v>46014</v>
      </c>
      <c r="H12" s="131" t="s">
        <v>116</v>
      </c>
      <c r="I12" s="12"/>
      <c r="J12" s="132">
        <v>82000</v>
      </c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45971</v>
      </c>
      <c r="C13" s="116">
        <v>6282</v>
      </c>
      <c r="D13" s="113"/>
      <c r="E13" s="129">
        <v>22.5</v>
      </c>
      <c r="F13" s="117">
        <f t="shared" si="0"/>
        <v>141345</v>
      </c>
      <c r="G13" s="130">
        <v>46022</v>
      </c>
      <c r="H13" s="131" t="s">
        <v>116</v>
      </c>
      <c r="I13" s="12"/>
      <c r="J13" s="132">
        <v>330000</v>
      </c>
      <c r="M13" s="90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45972</v>
      </c>
      <c r="C14" s="116"/>
      <c r="D14" s="113"/>
      <c r="E14" s="129">
        <v>22.5</v>
      </c>
      <c r="F14" s="117">
        <f t="shared" si="0"/>
        <v>0</v>
      </c>
      <c r="G14" s="130">
        <v>46027</v>
      </c>
      <c r="H14" s="131" t="s">
        <v>116</v>
      </c>
      <c r="I14" s="12"/>
      <c r="J14" s="132">
        <v>115000</v>
      </c>
      <c r="M14" s="90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45973</v>
      </c>
      <c r="C15" s="116">
        <v>6155</v>
      </c>
      <c r="D15" s="113"/>
      <c r="E15" s="129">
        <v>22.5</v>
      </c>
      <c r="F15" s="117">
        <f t="shared" si="0"/>
        <v>138487.5</v>
      </c>
      <c r="G15" s="130">
        <v>46028</v>
      </c>
      <c r="H15" s="131" t="s">
        <v>116</v>
      </c>
      <c r="I15" s="12"/>
      <c r="J15" s="132">
        <v>150000</v>
      </c>
      <c r="M15" s="90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45974</v>
      </c>
      <c r="C16" s="116"/>
      <c r="D16" s="113"/>
      <c r="E16" s="129">
        <v>22.5</v>
      </c>
      <c r="F16" s="117">
        <f t="shared" si="0"/>
        <v>0</v>
      </c>
      <c r="G16" s="130">
        <v>46142</v>
      </c>
      <c r="H16" s="131" t="s">
        <v>119</v>
      </c>
      <c r="I16" s="12"/>
      <c r="J16" s="132">
        <v>174000</v>
      </c>
      <c r="M16" s="90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45975</v>
      </c>
      <c r="C17" s="116"/>
      <c r="D17" s="113"/>
      <c r="E17" s="129">
        <v>22.5</v>
      </c>
      <c r="F17" s="117">
        <f t="shared" si="0"/>
        <v>0</v>
      </c>
      <c r="G17" s="140"/>
      <c r="H17" s="131"/>
      <c r="I17" s="12"/>
      <c r="J17" s="132"/>
      <c r="M17" s="90"/>
    </row>
    <row r="18" spans="2:28" x14ac:dyDescent="0.25">
      <c r="B18" s="115">
        <v>45976</v>
      </c>
      <c r="C18" s="116"/>
      <c r="D18" s="113"/>
      <c r="E18" s="129">
        <v>22.5</v>
      </c>
      <c r="F18" s="117">
        <f t="shared" si="0"/>
        <v>0</v>
      </c>
      <c r="G18" s="140"/>
      <c r="H18" s="131"/>
      <c r="I18" s="12"/>
      <c r="J18" s="132"/>
      <c r="N18" s="90"/>
      <c r="AB18" s="141"/>
    </row>
    <row r="19" spans="2:28" x14ac:dyDescent="0.25">
      <c r="B19" s="115">
        <v>45977</v>
      </c>
      <c r="C19" s="227">
        <v>6039</v>
      </c>
      <c r="D19" s="113"/>
      <c r="E19" s="129">
        <v>22.5</v>
      </c>
      <c r="F19" s="117">
        <f t="shared" si="0"/>
        <v>135877.5</v>
      </c>
      <c r="G19" s="140"/>
      <c r="H19" s="131"/>
      <c r="I19" s="12"/>
      <c r="J19" s="132"/>
      <c r="M19" s="90"/>
      <c r="N19" s="90"/>
    </row>
    <row r="20" spans="2:28" x14ac:dyDescent="0.25">
      <c r="B20" s="115">
        <v>45978</v>
      </c>
      <c r="C20" s="116"/>
      <c r="D20" s="113"/>
      <c r="E20" s="129">
        <v>22.5</v>
      </c>
      <c r="F20" s="117">
        <f t="shared" si="0"/>
        <v>0</v>
      </c>
      <c r="G20" s="140"/>
      <c r="H20" s="131"/>
      <c r="I20" s="12"/>
      <c r="J20" s="132"/>
      <c r="N20" s="90"/>
    </row>
    <row r="21" spans="2:28" x14ac:dyDescent="0.25">
      <c r="B21" s="115">
        <v>45979</v>
      </c>
      <c r="C21" s="227">
        <v>6252</v>
      </c>
      <c r="D21" s="113"/>
      <c r="E21" s="129">
        <v>22.5</v>
      </c>
      <c r="F21" s="117">
        <f t="shared" si="0"/>
        <v>140670</v>
      </c>
      <c r="G21" s="140"/>
      <c r="H21" s="131"/>
      <c r="I21" s="12"/>
      <c r="J21" s="132"/>
      <c r="M21" s="90"/>
      <c r="N21" s="90"/>
    </row>
    <row r="22" spans="2:28" x14ac:dyDescent="0.25">
      <c r="B22" s="115">
        <v>45980</v>
      </c>
      <c r="C22" s="116"/>
      <c r="D22" s="113"/>
      <c r="E22" s="129">
        <v>22.5</v>
      </c>
      <c r="F22" s="117">
        <f t="shared" si="0"/>
        <v>0</v>
      </c>
      <c r="G22" s="140"/>
      <c r="H22" s="131"/>
      <c r="I22" s="12"/>
      <c r="J22" s="132"/>
      <c r="L22" s="92"/>
      <c r="M22" s="90"/>
      <c r="N22" s="90"/>
    </row>
    <row r="23" spans="2:28" x14ac:dyDescent="0.25">
      <c r="B23" s="115">
        <v>45981</v>
      </c>
      <c r="C23" s="116">
        <v>6252</v>
      </c>
      <c r="D23" s="113"/>
      <c r="E23" s="129">
        <v>22.5</v>
      </c>
      <c r="F23" s="117">
        <f t="shared" si="0"/>
        <v>140670</v>
      </c>
      <c r="G23" s="140"/>
      <c r="H23" s="131"/>
      <c r="I23" s="12"/>
      <c r="J23" s="132"/>
      <c r="L23" s="90"/>
      <c r="M23" s="90"/>
      <c r="N23" s="90"/>
      <c r="R23" s="210"/>
      <c r="S23" s="211"/>
    </row>
    <row r="24" spans="2:28" x14ac:dyDescent="0.25">
      <c r="B24" s="115">
        <v>45982</v>
      </c>
      <c r="C24" s="116"/>
      <c r="D24" s="113"/>
      <c r="E24" s="129">
        <v>22.5</v>
      </c>
      <c r="F24" s="117">
        <f t="shared" si="0"/>
        <v>0</v>
      </c>
      <c r="G24" s="140"/>
      <c r="H24" s="131"/>
      <c r="I24" s="12"/>
      <c r="J24" s="132"/>
      <c r="L24" s="90"/>
      <c r="M24" s="90"/>
      <c r="N24" s="90"/>
    </row>
    <row r="25" spans="2:28" x14ac:dyDescent="0.25">
      <c r="B25" s="115">
        <v>45983</v>
      </c>
      <c r="C25" s="116"/>
      <c r="D25" s="113"/>
      <c r="E25" s="129">
        <v>22.5</v>
      </c>
      <c r="F25" s="117">
        <f t="shared" si="0"/>
        <v>0</v>
      </c>
      <c r="G25" s="140"/>
      <c r="H25" s="131"/>
      <c r="I25" s="12"/>
      <c r="J25" s="132"/>
      <c r="L25" s="92"/>
      <c r="M25" s="90"/>
      <c r="N25" s="90"/>
    </row>
    <row r="26" spans="2:28" x14ac:dyDescent="0.25">
      <c r="B26" s="115">
        <v>45984</v>
      </c>
      <c r="C26" s="116">
        <v>6175</v>
      </c>
      <c r="D26" s="113"/>
      <c r="E26" s="129">
        <v>22.5</v>
      </c>
      <c r="F26" s="117">
        <f t="shared" si="0"/>
        <v>138937.5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45985</v>
      </c>
      <c r="C27" s="116"/>
      <c r="D27" s="113"/>
      <c r="E27" s="129">
        <v>22.5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45986</v>
      </c>
      <c r="C28" s="116"/>
      <c r="D28" s="113"/>
      <c r="E28" s="129">
        <v>22.5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0"/>
    </row>
    <row r="29" spans="2:28" x14ac:dyDescent="0.25">
      <c r="B29" s="115">
        <v>45987</v>
      </c>
      <c r="C29" s="218">
        <v>6058</v>
      </c>
      <c r="D29" s="113"/>
      <c r="E29" s="129">
        <v>22.5</v>
      </c>
      <c r="F29" s="117">
        <f t="shared" si="0"/>
        <v>136305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45988</v>
      </c>
      <c r="C30" s="116"/>
      <c r="D30" s="113"/>
      <c r="E30" s="129">
        <v>22.5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45989</v>
      </c>
      <c r="C31" s="116"/>
      <c r="D31" s="113"/>
      <c r="E31" s="129">
        <v>22.5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45990</v>
      </c>
      <c r="C32" s="116"/>
      <c r="D32" s="113"/>
      <c r="E32" s="129">
        <v>22.5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45991</v>
      </c>
      <c r="C33" s="116">
        <v>6272</v>
      </c>
      <c r="D33" s="113"/>
      <c r="E33" s="129">
        <v>22.5</v>
      </c>
      <c r="F33" s="117">
        <f t="shared" si="0"/>
        <v>141120</v>
      </c>
      <c r="G33" s="140"/>
      <c r="H33" s="131"/>
      <c r="I33" s="12"/>
      <c r="J33" s="132"/>
    </row>
    <row r="34" spans="2:14" ht="15.75" thickBot="1" x14ac:dyDescent="0.3">
      <c r="B34" s="115"/>
      <c r="C34" s="116"/>
      <c r="D34" s="144"/>
      <c r="E34" s="129">
        <v>22.5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61640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1485152.9850000001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1386900</v>
      </c>
      <c r="L36" s="90">
        <f>J36+J37</f>
        <v>1400769</v>
      </c>
      <c r="M36" s="90"/>
      <c r="N36" s="90"/>
    </row>
    <row r="37" spans="2:14" x14ac:dyDescent="0.25">
      <c r="B37" s="158" t="s">
        <v>36</v>
      </c>
      <c r="C37" s="159">
        <f>C35</f>
        <v>61640</v>
      </c>
      <c r="D37" s="113">
        <f>D35/1.03</f>
        <v>0</v>
      </c>
      <c r="E37" s="129"/>
      <c r="F37" s="117">
        <f>SUM(F4:F36)</f>
        <v>1386900</v>
      </c>
      <c r="G37" s="140"/>
      <c r="H37" s="12" t="s">
        <v>10</v>
      </c>
      <c r="I37" s="12">
        <v>0.01</v>
      </c>
      <c r="J37" s="132">
        <f>J36*I37</f>
        <v>13869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-84383.985000000102</v>
      </c>
      <c r="L39" s="90"/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67BF-3D9F-42DE-89E7-C62C5151F564}">
  <sheetPr>
    <pageSetUpPr fitToPage="1"/>
  </sheetPr>
  <dimension ref="B1:AC46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45992</v>
      </c>
      <c r="C4" s="116"/>
      <c r="D4" s="113"/>
      <c r="E4" s="129">
        <v>22.5</v>
      </c>
      <c r="F4" s="117">
        <f>E4*C4</f>
        <v>0</v>
      </c>
      <c r="G4" s="118"/>
      <c r="H4" s="119" t="s">
        <v>14</v>
      </c>
      <c r="I4" s="120"/>
      <c r="J4" s="121">
        <f>-'KASIM 2025'!J39</f>
        <v>84383.985000000102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45993</v>
      </c>
      <c r="C5" s="116">
        <v>6291</v>
      </c>
      <c r="D5" s="113"/>
      <c r="E5" s="129">
        <v>22.5</v>
      </c>
      <c r="F5" s="117">
        <f t="shared" ref="F5:F34" si="0">E5*C5</f>
        <v>141547.5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45994</v>
      </c>
      <c r="C6" s="116"/>
      <c r="D6" s="113"/>
      <c r="E6" s="129">
        <v>22.5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45995</v>
      </c>
      <c r="C7" s="116"/>
      <c r="D7" s="113"/>
      <c r="E7" s="129">
        <v>22.5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45996</v>
      </c>
      <c r="C8" s="116"/>
      <c r="D8" s="113"/>
      <c r="E8" s="129">
        <v>22.5</v>
      </c>
      <c r="F8" s="117">
        <f t="shared" si="0"/>
        <v>0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45997</v>
      </c>
      <c r="C9" s="116"/>
      <c r="D9" s="113"/>
      <c r="E9" s="129">
        <v>22.5</v>
      </c>
      <c r="F9" s="117">
        <f t="shared" si="0"/>
        <v>0</v>
      </c>
      <c r="G9" s="130"/>
      <c r="H9" s="131"/>
      <c r="I9" s="12"/>
      <c r="J9" s="132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45998</v>
      </c>
      <c r="C10" s="116">
        <v>6252</v>
      </c>
      <c r="D10" s="113"/>
      <c r="E10" s="129">
        <v>22.5</v>
      </c>
      <c r="F10" s="117">
        <f t="shared" si="0"/>
        <v>140670</v>
      </c>
      <c r="G10" s="130"/>
      <c r="H10" s="131"/>
      <c r="I10" s="12"/>
      <c r="J10" s="132"/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45999</v>
      </c>
      <c r="C11" s="116"/>
      <c r="D11" s="113"/>
      <c r="E11" s="129">
        <v>22.5</v>
      </c>
      <c r="F11" s="117">
        <f t="shared" si="0"/>
        <v>0</v>
      </c>
      <c r="G11" s="130">
        <v>46034</v>
      </c>
      <c r="H11" s="131" t="s">
        <v>120</v>
      </c>
      <c r="I11" s="12"/>
      <c r="J11" s="132">
        <v>300000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46000</v>
      </c>
      <c r="C12" s="116">
        <v>6291</v>
      </c>
      <c r="D12" s="113"/>
      <c r="E12" s="129">
        <v>22.5</v>
      </c>
      <c r="F12" s="117">
        <f t="shared" si="0"/>
        <v>141547.5</v>
      </c>
      <c r="G12" s="130"/>
      <c r="H12" s="131"/>
      <c r="I12" s="12"/>
      <c r="J12" s="13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46001</v>
      </c>
      <c r="C13" s="116"/>
      <c r="D13" s="113"/>
      <c r="E13" s="129">
        <v>22.5</v>
      </c>
      <c r="F13" s="117">
        <f t="shared" si="0"/>
        <v>0</v>
      </c>
      <c r="G13" s="130">
        <v>46037</v>
      </c>
      <c r="H13" s="131" t="s">
        <v>121</v>
      </c>
      <c r="I13" s="12"/>
      <c r="J13" s="132">
        <v>15000</v>
      </c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46002</v>
      </c>
      <c r="C14" s="116"/>
      <c r="D14" s="113"/>
      <c r="E14" s="129">
        <v>22.5</v>
      </c>
      <c r="F14" s="117">
        <f t="shared" si="0"/>
        <v>0</v>
      </c>
      <c r="G14" s="130"/>
      <c r="H14" s="131"/>
      <c r="I14" s="12"/>
      <c r="J14" s="13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46003</v>
      </c>
      <c r="C15" s="116"/>
      <c r="D15" s="113"/>
      <c r="E15" s="129">
        <v>22.5</v>
      </c>
      <c r="F15" s="117">
        <f t="shared" si="0"/>
        <v>0</v>
      </c>
      <c r="G15" s="130">
        <v>46042</v>
      </c>
      <c r="H15" s="131" t="s">
        <v>122</v>
      </c>
      <c r="I15" s="12"/>
      <c r="J15" s="132">
        <v>5000</v>
      </c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46004</v>
      </c>
      <c r="C16" s="116"/>
      <c r="D16" s="113"/>
      <c r="E16" s="129">
        <v>22.5</v>
      </c>
      <c r="F16" s="117">
        <f t="shared" si="0"/>
        <v>0</v>
      </c>
      <c r="G16" s="140"/>
      <c r="H16" s="131"/>
      <c r="I16" s="12"/>
      <c r="J16" s="132"/>
      <c r="L16" s="230"/>
      <c r="M16" s="231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46005</v>
      </c>
      <c r="C17" s="116"/>
      <c r="D17" s="113"/>
      <c r="E17" s="129">
        <v>22.5</v>
      </c>
      <c r="F17" s="117">
        <f t="shared" si="0"/>
        <v>0</v>
      </c>
      <c r="G17" s="130">
        <v>46042</v>
      </c>
      <c r="H17" s="131" t="s">
        <v>120</v>
      </c>
      <c r="I17" s="12"/>
      <c r="J17" s="132">
        <v>100000</v>
      </c>
    </row>
    <row r="18" spans="2:28" x14ac:dyDescent="0.25">
      <c r="B18" s="115">
        <v>46006</v>
      </c>
      <c r="C18" s="116"/>
      <c r="D18" s="113"/>
      <c r="E18" s="129">
        <v>22.5</v>
      </c>
      <c r="F18" s="117">
        <f t="shared" si="0"/>
        <v>0</v>
      </c>
      <c r="G18" s="130">
        <v>46043</v>
      </c>
      <c r="H18" s="131" t="s">
        <v>120</v>
      </c>
      <c r="I18" s="12"/>
      <c r="J18" s="132">
        <v>95000</v>
      </c>
      <c r="N18" s="90"/>
      <c r="AB18" s="141"/>
    </row>
    <row r="19" spans="2:28" x14ac:dyDescent="0.25">
      <c r="B19" s="115">
        <v>46007</v>
      </c>
      <c r="C19" s="227">
        <v>6058</v>
      </c>
      <c r="D19" s="113"/>
      <c r="E19" s="129">
        <v>22.5</v>
      </c>
      <c r="F19" s="117">
        <f t="shared" si="0"/>
        <v>136305</v>
      </c>
      <c r="G19" s="140"/>
      <c r="H19" s="131"/>
      <c r="I19" s="12"/>
      <c r="J19" s="132"/>
      <c r="N19" s="90"/>
    </row>
    <row r="20" spans="2:28" x14ac:dyDescent="0.25">
      <c r="B20" s="115">
        <v>46008</v>
      </c>
      <c r="C20" s="116"/>
      <c r="D20" s="113"/>
      <c r="E20" s="129">
        <v>22.5</v>
      </c>
      <c r="F20" s="117">
        <f t="shared" si="0"/>
        <v>0</v>
      </c>
      <c r="G20" s="130">
        <v>46057</v>
      </c>
      <c r="H20" s="131" t="s">
        <v>120</v>
      </c>
      <c r="I20" s="12"/>
      <c r="J20" s="132">
        <v>120000</v>
      </c>
      <c r="L20" s="228"/>
      <c r="M20" s="229"/>
      <c r="N20" s="90"/>
    </row>
    <row r="21" spans="2:28" x14ac:dyDescent="0.25">
      <c r="B21" s="115">
        <v>46009</v>
      </c>
      <c r="C21" s="227"/>
      <c r="D21" s="113"/>
      <c r="E21" s="129">
        <v>22.5</v>
      </c>
      <c r="F21" s="117">
        <f t="shared" si="0"/>
        <v>0</v>
      </c>
      <c r="G21" s="130">
        <v>46064</v>
      </c>
      <c r="H21" s="131" t="s">
        <v>120</v>
      </c>
      <c r="I21" s="12"/>
      <c r="J21" s="132">
        <v>130000</v>
      </c>
      <c r="N21" s="90"/>
    </row>
    <row r="22" spans="2:28" x14ac:dyDescent="0.25">
      <c r="B22" s="115">
        <v>46010</v>
      </c>
      <c r="C22" s="116"/>
      <c r="D22" s="113"/>
      <c r="E22" s="129">
        <v>22.5</v>
      </c>
      <c r="F22" s="117">
        <f t="shared" si="0"/>
        <v>0</v>
      </c>
      <c r="G22" s="130">
        <v>46065</v>
      </c>
      <c r="H22" s="131" t="s">
        <v>120</v>
      </c>
      <c r="I22" s="12"/>
      <c r="J22" s="132">
        <v>100000</v>
      </c>
      <c r="N22" s="90"/>
    </row>
    <row r="23" spans="2:28" x14ac:dyDescent="0.25">
      <c r="B23" s="115">
        <v>46011</v>
      </c>
      <c r="C23" s="116"/>
      <c r="D23" s="113"/>
      <c r="E23" s="129">
        <v>22.5</v>
      </c>
      <c r="F23" s="117">
        <f t="shared" si="0"/>
        <v>0</v>
      </c>
      <c r="G23" s="140"/>
      <c r="H23" s="131"/>
      <c r="I23" s="12"/>
      <c r="J23" s="132"/>
      <c r="L23" s="90"/>
      <c r="N23" s="90"/>
      <c r="R23" s="210"/>
      <c r="S23" s="211"/>
    </row>
    <row r="24" spans="2:28" x14ac:dyDescent="0.25">
      <c r="B24" s="115">
        <v>46012</v>
      </c>
      <c r="C24" s="116"/>
      <c r="D24" s="113"/>
      <c r="E24" s="129">
        <v>22.5</v>
      </c>
      <c r="F24" s="117">
        <f t="shared" si="0"/>
        <v>0</v>
      </c>
      <c r="G24" s="140"/>
      <c r="H24" s="131"/>
      <c r="I24" s="12"/>
      <c r="J24" s="132"/>
      <c r="L24" s="90"/>
      <c r="N24" s="90"/>
    </row>
    <row r="25" spans="2:28" x14ac:dyDescent="0.25">
      <c r="B25" s="115">
        <v>46013</v>
      </c>
      <c r="C25" s="116"/>
      <c r="D25" s="113"/>
      <c r="E25" s="129">
        <v>22.5</v>
      </c>
      <c r="F25" s="117">
        <f t="shared" si="0"/>
        <v>0</v>
      </c>
      <c r="G25" s="140"/>
      <c r="H25" s="131"/>
      <c r="I25" s="12"/>
      <c r="J25" s="132"/>
      <c r="L25" s="92"/>
      <c r="N25" s="90"/>
    </row>
    <row r="26" spans="2:28" x14ac:dyDescent="0.25">
      <c r="B26" s="115">
        <v>46014</v>
      </c>
      <c r="C26" s="116"/>
      <c r="D26" s="113"/>
      <c r="E26" s="129">
        <v>22.5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46015</v>
      </c>
      <c r="C27" s="116">
        <v>2214</v>
      </c>
      <c r="D27" s="113"/>
      <c r="E27" s="129">
        <v>22.5</v>
      </c>
      <c r="F27" s="117">
        <f t="shared" si="0"/>
        <v>49815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46016</v>
      </c>
      <c r="C28" s="116"/>
      <c r="D28" s="113"/>
      <c r="E28" s="129">
        <v>22.5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0"/>
    </row>
    <row r="29" spans="2:28" x14ac:dyDescent="0.25">
      <c r="B29" s="115">
        <v>46017</v>
      </c>
      <c r="C29" s="218">
        <v>6136</v>
      </c>
      <c r="D29" s="113"/>
      <c r="E29" s="129">
        <v>22.5</v>
      </c>
      <c r="F29" s="117">
        <f t="shared" si="0"/>
        <v>138060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46018</v>
      </c>
      <c r="C30" s="116"/>
      <c r="D30" s="113"/>
      <c r="E30" s="129">
        <v>22.5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46019</v>
      </c>
      <c r="C31" s="116">
        <v>6369</v>
      </c>
      <c r="D31" s="113"/>
      <c r="E31" s="129">
        <v>22.5</v>
      </c>
      <c r="F31" s="117">
        <f t="shared" si="0"/>
        <v>143302.5</v>
      </c>
      <c r="G31" s="140"/>
      <c r="H31" s="131"/>
      <c r="I31" s="12"/>
      <c r="J31" s="132"/>
    </row>
    <row r="32" spans="2:28" x14ac:dyDescent="0.25">
      <c r="B32" s="115">
        <v>46020</v>
      </c>
      <c r="C32" s="116"/>
      <c r="D32" s="113"/>
      <c r="E32" s="129">
        <v>22.5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46021</v>
      </c>
      <c r="C33" s="116"/>
      <c r="D33" s="113"/>
      <c r="E33" s="129">
        <v>22.5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46022</v>
      </c>
      <c r="C34" s="116"/>
      <c r="D34" s="144"/>
      <c r="E34" s="129">
        <v>22.5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39611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949383.9850000001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891247.5</v>
      </c>
      <c r="L36" s="90">
        <f>J36+J37</f>
        <v>900159.97499999998</v>
      </c>
      <c r="M36" s="90"/>
      <c r="N36" s="90"/>
    </row>
    <row r="37" spans="2:14" x14ac:dyDescent="0.25">
      <c r="B37" s="158" t="s">
        <v>36</v>
      </c>
      <c r="C37" s="159">
        <f>C35</f>
        <v>39611</v>
      </c>
      <c r="D37" s="113">
        <f>D35/1.03</f>
        <v>0</v>
      </c>
      <c r="E37" s="129"/>
      <c r="F37" s="117">
        <f>SUM(F4:F36)</f>
        <v>891247.5</v>
      </c>
      <c r="G37" s="140"/>
      <c r="H37" s="12" t="s">
        <v>10</v>
      </c>
      <c r="I37" s="12">
        <v>0.01</v>
      </c>
      <c r="J37" s="132">
        <f>J36*I37</f>
        <v>8912.4750000000004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-49224.010000000126</v>
      </c>
      <c r="L39" s="90"/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40B3B-FE1C-4772-8D97-9CC307D87AD4}">
  <sheetPr>
    <pageSetUpPr fitToPage="1"/>
  </sheetPr>
  <dimension ref="B1:AC46"/>
  <sheetViews>
    <sheetView zoomScale="85" zoomScaleNormal="85" workbookViewId="0">
      <selection activeCell="J29" sqref="J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46023</v>
      </c>
      <c r="C4" s="116"/>
      <c r="D4" s="113"/>
      <c r="E4" s="129">
        <v>22.5</v>
      </c>
      <c r="F4" s="117">
        <f>E4*C4</f>
        <v>0</v>
      </c>
      <c r="G4" s="118"/>
      <c r="H4" s="119" t="s">
        <v>14</v>
      </c>
      <c r="I4" s="120"/>
      <c r="J4" s="121">
        <f>-'ARALIK 2025'!J39</f>
        <v>49224.010000000126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46024</v>
      </c>
      <c r="C5" s="116"/>
      <c r="D5" s="113"/>
      <c r="E5" s="129">
        <v>22.5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46025</v>
      </c>
      <c r="C6" s="116"/>
      <c r="D6" s="113"/>
      <c r="E6" s="129">
        <v>22.5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46026</v>
      </c>
      <c r="C7" s="116"/>
      <c r="D7" s="113"/>
      <c r="E7" s="129">
        <v>22.5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46027</v>
      </c>
      <c r="C8" s="116">
        <v>6500</v>
      </c>
      <c r="D8" s="113"/>
      <c r="E8" s="129">
        <v>22.5</v>
      </c>
      <c r="F8" s="117">
        <f t="shared" si="0"/>
        <v>146250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46028</v>
      </c>
      <c r="C9" s="116"/>
      <c r="D9" s="113"/>
      <c r="E9" s="129">
        <v>22.5</v>
      </c>
      <c r="F9" s="117">
        <f t="shared" si="0"/>
        <v>0</v>
      </c>
      <c r="G9" s="130">
        <v>46072</v>
      </c>
      <c r="H9" s="131" t="s">
        <v>124</v>
      </c>
      <c r="I9" s="12"/>
      <c r="J9" s="132">
        <v>261000</v>
      </c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46029</v>
      </c>
      <c r="C10" s="116">
        <v>6244</v>
      </c>
      <c r="D10" s="113"/>
      <c r="E10" s="129">
        <v>22.5</v>
      </c>
      <c r="F10" s="117">
        <f t="shared" si="0"/>
        <v>140490</v>
      </c>
      <c r="G10" s="130"/>
      <c r="H10" s="131"/>
      <c r="I10" s="12"/>
      <c r="J10" s="132"/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46030</v>
      </c>
      <c r="C11" s="116"/>
      <c r="D11" s="113"/>
      <c r="E11" s="129">
        <v>22.5</v>
      </c>
      <c r="F11" s="117">
        <f t="shared" si="0"/>
        <v>0</v>
      </c>
      <c r="G11" s="130">
        <v>46076</v>
      </c>
      <c r="H11" s="131" t="s">
        <v>124</v>
      </c>
      <c r="I11" s="12"/>
      <c r="J11" s="132">
        <v>100000</v>
      </c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46031</v>
      </c>
      <c r="C12" s="116">
        <v>6291</v>
      </c>
      <c r="D12" s="113"/>
      <c r="E12" s="129">
        <v>22.5</v>
      </c>
      <c r="F12" s="117">
        <f t="shared" si="0"/>
        <v>141547.5</v>
      </c>
      <c r="G12" s="130"/>
      <c r="H12" s="131"/>
      <c r="I12" s="12"/>
      <c r="J12" s="13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46032</v>
      </c>
      <c r="C13" s="116"/>
      <c r="D13" s="113"/>
      <c r="E13" s="129">
        <v>22.5</v>
      </c>
      <c r="F13" s="117">
        <f t="shared" si="0"/>
        <v>0</v>
      </c>
      <c r="G13" s="130"/>
      <c r="H13" s="131"/>
      <c r="I13" s="12"/>
      <c r="J13" s="13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46033</v>
      </c>
      <c r="C14" s="116">
        <v>6291</v>
      </c>
      <c r="D14" s="113"/>
      <c r="E14" s="129">
        <v>22.5</v>
      </c>
      <c r="F14" s="117">
        <f t="shared" si="0"/>
        <v>141547.5</v>
      </c>
      <c r="G14" s="130">
        <v>46076</v>
      </c>
      <c r="H14" s="131" t="s">
        <v>124</v>
      </c>
      <c r="I14" s="12"/>
      <c r="J14" s="132">
        <v>100000</v>
      </c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46034</v>
      </c>
      <c r="C15" s="116"/>
      <c r="D15" s="113"/>
      <c r="E15" s="129">
        <v>22.5</v>
      </c>
      <c r="F15" s="117">
        <f t="shared" si="0"/>
        <v>0</v>
      </c>
      <c r="G15" s="140"/>
      <c r="H15" s="131"/>
      <c r="I15" s="12"/>
      <c r="J15" s="13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46035</v>
      </c>
      <c r="C16" s="232">
        <v>6330</v>
      </c>
      <c r="D16" s="113"/>
      <c r="E16" s="129">
        <v>22.5</v>
      </c>
      <c r="F16" s="117">
        <f t="shared" si="0"/>
        <v>142425</v>
      </c>
      <c r="G16" s="130">
        <v>46079</v>
      </c>
      <c r="H16" s="131" t="s">
        <v>124</v>
      </c>
      <c r="I16" s="12"/>
      <c r="J16" s="132">
        <v>100000</v>
      </c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46036</v>
      </c>
      <c r="C17" s="116"/>
      <c r="D17" s="113"/>
      <c r="E17" s="129">
        <v>22.5</v>
      </c>
      <c r="F17" s="117">
        <f t="shared" si="0"/>
        <v>0</v>
      </c>
      <c r="G17" s="140"/>
      <c r="H17" s="131"/>
      <c r="I17" s="12"/>
      <c r="J17" s="132"/>
      <c r="L17" s="90"/>
    </row>
    <row r="18" spans="2:28" x14ac:dyDescent="0.25">
      <c r="B18" s="115">
        <v>46037</v>
      </c>
      <c r="C18" s="116">
        <v>6272</v>
      </c>
      <c r="D18" s="113"/>
      <c r="E18" s="129">
        <v>22.5</v>
      </c>
      <c r="F18" s="117">
        <f t="shared" si="0"/>
        <v>141120</v>
      </c>
      <c r="G18" s="130">
        <v>46085</v>
      </c>
      <c r="H18" s="131" t="s">
        <v>120</v>
      </c>
      <c r="I18" s="12"/>
      <c r="J18" s="132">
        <v>105000</v>
      </c>
      <c r="L18" s="90"/>
      <c r="N18" s="90"/>
      <c r="AB18" s="141"/>
    </row>
    <row r="19" spans="2:28" x14ac:dyDescent="0.25">
      <c r="B19" s="115">
        <v>46038</v>
      </c>
      <c r="C19" s="227"/>
      <c r="D19" s="113"/>
      <c r="E19" s="129">
        <v>22.5</v>
      </c>
      <c r="F19" s="117">
        <f t="shared" si="0"/>
        <v>0</v>
      </c>
      <c r="G19" s="140"/>
      <c r="H19" s="131"/>
      <c r="I19" s="12"/>
      <c r="J19" s="132"/>
      <c r="L19" s="90"/>
      <c r="N19" s="90"/>
    </row>
    <row r="20" spans="2:28" x14ac:dyDescent="0.25">
      <c r="B20" s="115">
        <v>46039</v>
      </c>
      <c r="C20" s="116"/>
      <c r="D20" s="113"/>
      <c r="E20" s="129">
        <v>22.5</v>
      </c>
      <c r="F20" s="117">
        <f t="shared" si="0"/>
        <v>0</v>
      </c>
      <c r="G20" s="130">
        <v>46086</v>
      </c>
      <c r="H20" s="131" t="s">
        <v>120</v>
      </c>
      <c r="I20" s="12"/>
      <c r="J20" s="132">
        <v>93000</v>
      </c>
      <c r="L20" s="90"/>
      <c r="N20" s="90"/>
    </row>
    <row r="21" spans="2:28" x14ac:dyDescent="0.25">
      <c r="B21" s="115">
        <v>46040</v>
      </c>
      <c r="C21" s="227">
        <v>6078</v>
      </c>
      <c r="D21" s="113"/>
      <c r="E21" s="129">
        <v>22.5</v>
      </c>
      <c r="F21" s="117">
        <f t="shared" si="0"/>
        <v>136755</v>
      </c>
      <c r="G21" s="140"/>
      <c r="H21" s="131"/>
      <c r="I21" s="12"/>
      <c r="J21" s="132"/>
      <c r="M21" s="92"/>
      <c r="N21" s="90"/>
    </row>
    <row r="22" spans="2:28" x14ac:dyDescent="0.25">
      <c r="B22" s="115">
        <v>46041</v>
      </c>
      <c r="C22" s="116"/>
      <c r="D22" s="113"/>
      <c r="E22" s="129">
        <v>22.5</v>
      </c>
      <c r="F22" s="117">
        <f t="shared" si="0"/>
        <v>0</v>
      </c>
      <c r="G22" s="130">
        <v>46095</v>
      </c>
      <c r="H22" s="131" t="s">
        <v>120</v>
      </c>
      <c r="I22" s="12"/>
      <c r="J22" s="132">
        <v>80000</v>
      </c>
      <c r="N22" s="90"/>
    </row>
    <row r="23" spans="2:28" x14ac:dyDescent="0.25">
      <c r="B23" s="115">
        <v>46042</v>
      </c>
      <c r="C23" s="116">
        <v>6403</v>
      </c>
      <c r="D23" s="113"/>
      <c r="E23" s="129">
        <v>22.5</v>
      </c>
      <c r="F23" s="117">
        <f t="shared" si="0"/>
        <v>144067.5</v>
      </c>
      <c r="G23" s="140"/>
      <c r="H23" s="131"/>
      <c r="I23" s="12"/>
      <c r="J23" s="132"/>
      <c r="L23" s="90"/>
      <c r="M23" s="176"/>
      <c r="N23" s="90"/>
      <c r="R23" s="210"/>
      <c r="S23" s="211"/>
    </row>
    <row r="24" spans="2:28" x14ac:dyDescent="0.25">
      <c r="B24" s="115">
        <v>46043</v>
      </c>
      <c r="C24" s="116"/>
      <c r="D24" s="113"/>
      <c r="E24" s="129">
        <v>22.5</v>
      </c>
      <c r="F24" s="117">
        <f t="shared" si="0"/>
        <v>0</v>
      </c>
      <c r="G24" s="130">
        <v>46097</v>
      </c>
      <c r="H24" s="131" t="s">
        <v>125</v>
      </c>
      <c r="I24" s="12"/>
      <c r="J24" s="132">
        <v>36000</v>
      </c>
      <c r="L24" s="90"/>
      <c r="N24" s="90"/>
    </row>
    <row r="25" spans="2:28" x14ac:dyDescent="0.25">
      <c r="B25" s="115">
        <v>46044</v>
      </c>
      <c r="C25" s="116"/>
      <c r="D25" s="113"/>
      <c r="E25" s="129">
        <v>26</v>
      </c>
      <c r="F25" s="117">
        <f t="shared" si="0"/>
        <v>0</v>
      </c>
      <c r="G25" s="130">
        <v>46097</v>
      </c>
      <c r="H25" s="131" t="s">
        <v>120</v>
      </c>
      <c r="I25" s="12"/>
      <c r="J25" s="132">
        <v>110000</v>
      </c>
      <c r="L25" s="92"/>
      <c r="N25" s="90"/>
    </row>
    <row r="26" spans="2:28" x14ac:dyDescent="0.25">
      <c r="B26" s="115">
        <v>46045</v>
      </c>
      <c r="C26" s="116"/>
      <c r="D26" s="113"/>
      <c r="E26" s="129">
        <v>26</v>
      </c>
      <c r="F26" s="117">
        <f t="shared" si="0"/>
        <v>0</v>
      </c>
      <c r="G26" s="130">
        <v>46104</v>
      </c>
      <c r="H26" s="131" t="s">
        <v>120</v>
      </c>
      <c r="I26" s="12"/>
      <c r="J26" s="132">
        <v>56000</v>
      </c>
      <c r="L26" s="92"/>
      <c r="M26" s="90"/>
      <c r="N26" s="90"/>
    </row>
    <row r="27" spans="2:28" x14ac:dyDescent="0.25">
      <c r="B27" s="115">
        <v>46046</v>
      </c>
      <c r="C27" s="116"/>
      <c r="D27" s="113"/>
      <c r="E27" s="129">
        <v>26</v>
      </c>
      <c r="F27" s="117">
        <f t="shared" si="0"/>
        <v>0</v>
      </c>
      <c r="G27" s="130"/>
      <c r="H27" s="131"/>
      <c r="I27" s="12"/>
      <c r="J27" s="132"/>
      <c r="L27" s="217"/>
      <c r="M27" s="218"/>
      <c r="N27" s="90"/>
    </row>
    <row r="28" spans="2:28" x14ac:dyDescent="0.25">
      <c r="B28" s="115">
        <v>46047</v>
      </c>
      <c r="C28" s="116"/>
      <c r="D28" s="113"/>
      <c r="E28" s="129">
        <v>26</v>
      </c>
      <c r="F28" s="117">
        <f t="shared" si="0"/>
        <v>0</v>
      </c>
      <c r="G28" s="130">
        <v>46107</v>
      </c>
      <c r="H28" s="131" t="s">
        <v>120</v>
      </c>
      <c r="I28" s="12"/>
      <c r="J28" s="132">
        <v>100000</v>
      </c>
      <c r="L28" s="217"/>
      <c r="M28" s="218"/>
      <c r="N28" s="90"/>
    </row>
    <row r="29" spans="2:28" x14ac:dyDescent="0.25">
      <c r="B29" s="115">
        <v>46048</v>
      </c>
      <c r="C29" s="218"/>
      <c r="D29" s="113"/>
      <c r="E29" s="129">
        <v>26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46049</v>
      </c>
      <c r="C30" s="116"/>
      <c r="D30" s="113"/>
      <c r="E30" s="129">
        <v>26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46050</v>
      </c>
      <c r="C31" s="116"/>
      <c r="D31" s="113"/>
      <c r="E31" s="129">
        <v>26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46051</v>
      </c>
      <c r="C32" s="116">
        <v>1309</v>
      </c>
      <c r="D32" s="113"/>
      <c r="E32" s="129">
        <v>26</v>
      </c>
      <c r="F32" s="117">
        <f t="shared" si="0"/>
        <v>34034</v>
      </c>
      <c r="G32" s="140"/>
      <c r="H32" s="131"/>
      <c r="I32" s="12"/>
      <c r="J32" s="132"/>
    </row>
    <row r="33" spans="2:14" x14ac:dyDescent="0.25">
      <c r="B33" s="115">
        <v>46052</v>
      </c>
      <c r="C33" s="116"/>
      <c r="D33" s="113"/>
      <c r="E33" s="129">
        <v>26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46053</v>
      </c>
      <c r="C34" s="116"/>
      <c r="D34" s="144"/>
      <c r="E34" s="129">
        <v>26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51718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1190224.0100000002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1168236.5</v>
      </c>
      <c r="L36" s="90">
        <f>J36+J37</f>
        <v>1179918.865</v>
      </c>
      <c r="M36" s="90"/>
      <c r="N36" s="90"/>
    </row>
    <row r="37" spans="2:14" x14ac:dyDescent="0.25">
      <c r="B37" s="158" t="s">
        <v>36</v>
      </c>
      <c r="C37" s="159">
        <f>C35</f>
        <v>51718</v>
      </c>
      <c r="D37" s="113">
        <f>D35/1.03</f>
        <v>0</v>
      </c>
      <c r="E37" s="129"/>
      <c r="F37" s="117">
        <f>SUM(F4:F36)</f>
        <v>1168236.5</v>
      </c>
      <c r="G37" s="140"/>
      <c r="H37" s="12" t="s">
        <v>10</v>
      </c>
      <c r="I37" s="12">
        <v>0.01</v>
      </c>
      <c r="J37" s="132">
        <f>J36*I37</f>
        <v>11682.365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-10305.145000000251</v>
      </c>
      <c r="L39" s="90"/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2263-6687-475C-A9DE-EB08781E0A38}">
  <sheetPr>
    <pageSetUpPr fitToPage="1"/>
  </sheetPr>
  <dimension ref="B1:AC46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46054</v>
      </c>
      <c r="C4" s="116"/>
      <c r="D4" s="113"/>
      <c r="E4" s="129">
        <v>26</v>
      </c>
      <c r="F4" s="117">
        <f>E4*C4</f>
        <v>0</v>
      </c>
      <c r="G4" s="118"/>
      <c r="H4" s="119" t="s">
        <v>14</v>
      </c>
      <c r="I4" s="120"/>
      <c r="J4" s="121">
        <f>-'OCAK 2026'!J39</f>
        <v>10305.145000000251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46055</v>
      </c>
      <c r="C5" s="116"/>
      <c r="D5" s="113"/>
      <c r="E5" s="129">
        <v>26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46056</v>
      </c>
      <c r="C6" s="116"/>
      <c r="D6" s="113"/>
      <c r="E6" s="129">
        <v>26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46057</v>
      </c>
      <c r="C7" s="116"/>
      <c r="D7" s="113"/>
      <c r="E7" s="129">
        <v>26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46058</v>
      </c>
      <c r="C8" s="116"/>
      <c r="D8" s="113"/>
      <c r="E8" s="129">
        <v>26</v>
      </c>
      <c r="F8" s="117">
        <f t="shared" si="0"/>
        <v>0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46059</v>
      </c>
      <c r="C9" s="116"/>
      <c r="D9" s="113"/>
      <c r="E9" s="129">
        <v>26</v>
      </c>
      <c r="F9" s="117">
        <f t="shared" si="0"/>
        <v>0</v>
      </c>
      <c r="G9" s="130"/>
      <c r="H9" s="131"/>
      <c r="I9" s="12"/>
      <c r="J9" s="132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46060</v>
      </c>
      <c r="C10" s="116"/>
      <c r="D10" s="113"/>
      <c r="E10" s="129">
        <v>26</v>
      </c>
      <c r="F10" s="117">
        <f t="shared" si="0"/>
        <v>0</v>
      </c>
      <c r="G10" s="130">
        <v>46170</v>
      </c>
      <c r="H10" s="131" t="s">
        <v>123</v>
      </c>
      <c r="I10" s="12"/>
      <c r="J10" s="132">
        <v>1040000</v>
      </c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46061</v>
      </c>
      <c r="C11" s="116"/>
      <c r="D11" s="113"/>
      <c r="E11" s="129">
        <v>26</v>
      </c>
      <c r="F11" s="117">
        <f t="shared" si="0"/>
        <v>0</v>
      </c>
      <c r="G11" s="130"/>
      <c r="H11" s="131"/>
      <c r="I11" s="12"/>
      <c r="J11" s="132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46062</v>
      </c>
      <c r="C12" s="116"/>
      <c r="D12" s="113"/>
      <c r="E12" s="129">
        <v>26</v>
      </c>
      <c r="F12" s="117">
        <f t="shared" si="0"/>
        <v>0</v>
      </c>
      <c r="G12" s="130">
        <v>46132</v>
      </c>
      <c r="H12" s="131" t="s">
        <v>126</v>
      </c>
      <c r="I12" s="12"/>
      <c r="J12" s="132">
        <v>250000</v>
      </c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46063</v>
      </c>
      <c r="C13" s="116"/>
      <c r="D13" s="113"/>
      <c r="E13" s="129">
        <v>26</v>
      </c>
      <c r="F13" s="117">
        <f t="shared" si="0"/>
        <v>0</v>
      </c>
      <c r="G13" s="130"/>
      <c r="H13" s="131"/>
      <c r="I13" s="12"/>
      <c r="J13" s="13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46064</v>
      </c>
      <c r="C14" s="116"/>
      <c r="D14" s="113"/>
      <c r="E14" s="129">
        <v>26</v>
      </c>
      <c r="F14" s="117">
        <f t="shared" si="0"/>
        <v>0</v>
      </c>
      <c r="G14" s="130"/>
      <c r="H14" s="131"/>
      <c r="I14" s="12"/>
      <c r="J14" s="13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46065</v>
      </c>
      <c r="C15" s="116"/>
      <c r="D15" s="113"/>
      <c r="E15" s="129">
        <v>26</v>
      </c>
      <c r="F15" s="117">
        <f t="shared" si="0"/>
        <v>0</v>
      </c>
      <c r="G15" s="140"/>
      <c r="H15" s="131"/>
      <c r="I15" s="12"/>
      <c r="J15" s="13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46066</v>
      </c>
      <c r="C16" s="232"/>
      <c r="D16" s="113"/>
      <c r="E16" s="129">
        <v>26</v>
      </c>
      <c r="F16" s="117">
        <f t="shared" si="0"/>
        <v>0</v>
      </c>
      <c r="G16" s="130">
        <v>46108</v>
      </c>
      <c r="H16" s="131" t="s">
        <v>120</v>
      </c>
      <c r="I16" s="12"/>
      <c r="J16" s="132">
        <v>109000</v>
      </c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46067</v>
      </c>
      <c r="C17" s="116"/>
      <c r="D17" s="113"/>
      <c r="E17" s="129">
        <v>26</v>
      </c>
      <c r="F17" s="117">
        <f t="shared" si="0"/>
        <v>0</v>
      </c>
      <c r="G17" s="130"/>
      <c r="H17" s="131"/>
      <c r="I17" s="12"/>
      <c r="J17" s="132"/>
    </row>
    <row r="18" spans="2:28" x14ac:dyDescent="0.25">
      <c r="B18" s="115">
        <v>46068</v>
      </c>
      <c r="C18" s="116"/>
      <c r="D18" s="113"/>
      <c r="E18" s="129">
        <v>26</v>
      </c>
      <c r="F18" s="117">
        <f t="shared" si="0"/>
        <v>0</v>
      </c>
      <c r="G18" s="140"/>
      <c r="H18" s="131"/>
      <c r="I18" s="12"/>
      <c r="J18" s="132"/>
      <c r="N18" s="90"/>
      <c r="AB18" s="141"/>
    </row>
    <row r="19" spans="2:28" x14ac:dyDescent="0.25">
      <c r="B19" s="115">
        <v>46069</v>
      </c>
      <c r="C19" s="227"/>
      <c r="D19" s="113"/>
      <c r="E19" s="129">
        <v>26</v>
      </c>
      <c r="F19" s="117">
        <f t="shared" si="0"/>
        <v>0</v>
      </c>
      <c r="G19" s="140"/>
      <c r="H19" s="131"/>
      <c r="I19" s="12"/>
      <c r="J19" s="132"/>
      <c r="N19" s="90"/>
    </row>
    <row r="20" spans="2:28" x14ac:dyDescent="0.25">
      <c r="B20" s="115">
        <v>46070</v>
      </c>
      <c r="C20" s="116"/>
      <c r="D20" s="113"/>
      <c r="E20" s="129">
        <v>26</v>
      </c>
      <c r="F20" s="117">
        <f t="shared" si="0"/>
        <v>0</v>
      </c>
      <c r="G20" s="140"/>
      <c r="H20" s="131"/>
      <c r="I20" s="12"/>
      <c r="J20" s="132"/>
      <c r="L20" s="228"/>
      <c r="M20" s="229"/>
      <c r="N20" s="90"/>
    </row>
    <row r="21" spans="2:28" x14ac:dyDescent="0.25">
      <c r="B21" s="115">
        <v>46071</v>
      </c>
      <c r="C21" s="227"/>
      <c r="D21" s="113"/>
      <c r="E21" s="129">
        <v>26</v>
      </c>
      <c r="F21" s="117">
        <f t="shared" si="0"/>
        <v>0</v>
      </c>
      <c r="G21" s="140"/>
      <c r="H21" s="131"/>
      <c r="I21" s="12"/>
      <c r="J21" s="132"/>
      <c r="N21" s="90"/>
    </row>
    <row r="22" spans="2:28" x14ac:dyDescent="0.25">
      <c r="B22" s="115">
        <v>46072</v>
      </c>
      <c r="C22" s="116"/>
      <c r="D22" s="113"/>
      <c r="E22" s="129">
        <v>26</v>
      </c>
      <c r="F22" s="117">
        <f t="shared" si="0"/>
        <v>0</v>
      </c>
      <c r="G22" s="140"/>
      <c r="H22" s="131"/>
      <c r="I22" s="12"/>
      <c r="J22" s="132"/>
      <c r="N22" s="90"/>
    </row>
    <row r="23" spans="2:28" x14ac:dyDescent="0.25">
      <c r="B23" s="115">
        <v>46073</v>
      </c>
      <c r="C23" s="116"/>
      <c r="D23" s="113"/>
      <c r="E23" s="129">
        <v>26</v>
      </c>
      <c r="F23" s="117">
        <f t="shared" si="0"/>
        <v>0</v>
      </c>
      <c r="G23" s="140"/>
      <c r="H23" s="131"/>
      <c r="I23" s="12"/>
      <c r="J23" s="132"/>
      <c r="L23" s="90"/>
      <c r="N23" s="90"/>
      <c r="R23" s="210"/>
      <c r="S23" s="211"/>
    </row>
    <row r="24" spans="2:28" x14ac:dyDescent="0.25">
      <c r="B24" s="115">
        <v>46074</v>
      </c>
      <c r="C24" s="116"/>
      <c r="D24" s="113"/>
      <c r="E24" s="129">
        <v>26</v>
      </c>
      <c r="F24" s="117">
        <f t="shared" si="0"/>
        <v>0</v>
      </c>
      <c r="G24" s="140"/>
      <c r="H24" s="131"/>
      <c r="I24" s="12"/>
      <c r="J24" s="132"/>
      <c r="L24" s="90"/>
      <c r="N24" s="90"/>
    </row>
    <row r="25" spans="2:28" x14ac:dyDescent="0.25">
      <c r="B25" s="115">
        <v>46075</v>
      </c>
      <c r="C25" s="116">
        <v>6291</v>
      </c>
      <c r="D25" s="113"/>
      <c r="E25" s="129">
        <v>26</v>
      </c>
      <c r="F25" s="117">
        <f t="shared" si="0"/>
        <v>163566</v>
      </c>
      <c r="G25" s="140"/>
      <c r="H25" s="131"/>
      <c r="I25" s="12"/>
      <c r="J25" s="132"/>
      <c r="L25" s="92"/>
      <c r="N25" s="90"/>
    </row>
    <row r="26" spans="2:28" x14ac:dyDescent="0.25">
      <c r="B26" s="115">
        <v>46076</v>
      </c>
      <c r="C26" s="116"/>
      <c r="D26" s="113"/>
      <c r="E26" s="129">
        <v>26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46077</v>
      </c>
      <c r="C27" s="116"/>
      <c r="D27" s="113"/>
      <c r="E27" s="129">
        <v>26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46078</v>
      </c>
      <c r="C28" s="233">
        <v>6311</v>
      </c>
      <c r="D28" s="113"/>
      <c r="E28" s="129">
        <v>26</v>
      </c>
      <c r="F28" s="117">
        <f t="shared" si="0"/>
        <v>164086</v>
      </c>
      <c r="G28" s="140"/>
      <c r="H28" s="131"/>
      <c r="I28" s="12"/>
      <c r="J28" s="132"/>
      <c r="L28" s="217"/>
      <c r="M28" s="218"/>
      <c r="N28" s="90"/>
    </row>
    <row r="29" spans="2:28" x14ac:dyDescent="0.25">
      <c r="B29" s="115">
        <v>46079</v>
      </c>
      <c r="C29" s="218"/>
      <c r="D29" s="113"/>
      <c r="E29" s="129">
        <v>26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46080</v>
      </c>
      <c r="C30" s="116">
        <v>7049</v>
      </c>
      <c r="D30" s="113"/>
      <c r="E30" s="129">
        <v>26</v>
      </c>
      <c r="F30" s="117">
        <f t="shared" si="0"/>
        <v>183274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46081</v>
      </c>
      <c r="C31" s="116"/>
      <c r="D31" s="113"/>
      <c r="E31" s="129">
        <v>26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/>
      <c r="C32" s="116"/>
      <c r="D32" s="113"/>
      <c r="E32" s="129">
        <v>26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/>
      <c r="C33" s="116"/>
      <c r="D33" s="113"/>
      <c r="E33" s="129">
        <v>26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/>
      <c r="C34" s="116"/>
      <c r="D34" s="144"/>
      <c r="E34" s="129">
        <v>26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19651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1409305.1450000003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510926</v>
      </c>
      <c r="L36" s="90">
        <f>J36+J37</f>
        <v>516035.26</v>
      </c>
      <c r="M36" s="90"/>
      <c r="N36" s="90"/>
    </row>
    <row r="37" spans="2:14" x14ac:dyDescent="0.25">
      <c r="B37" s="158" t="s">
        <v>36</v>
      </c>
      <c r="C37" s="159">
        <f>C35</f>
        <v>19651</v>
      </c>
      <c r="D37" s="113">
        <f>D35/1.03</f>
        <v>0</v>
      </c>
      <c r="E37" s="129"/>
      <c r="F37" s="117">
        <f>SUM(F4:F36)</f>
        <v>510926</v>
      </c>
      <c r="G37" s="140"/>
      <c r="H37" s="12" t="s">
        <v>10</v>
      </c>
      <c r="I37" s="12">
        <v>0.01</v>
      </c>
      <c r="J37" s="132">
        <f>J36*I37</f>
        <v>5109.26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-893269.88500000024</v>
      </c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6F1E-C62B-4A46-A90E-5862335C20F9}">
  <sheetPr>
    <pageSetUpPr fitToPage="1"/>
  </sheetPr>
  <dimension ref="B1:AC46"/>
  <sheetViews>
    <sheetView tabSelected="1" zoomScale="85" zoomScaleNormal="85" workbookViewId="0">
      <selection activeCell="I22" sqref="I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46082</v>
      </c>
      <c r="C4" s="116"/>
      <c r="D4" s="113"/>
      <c r="E4" s="129">
        <v>27.5</v>
      </c>
      <c r="F4" s="117">
        <f>E4*C4</f>
        <v>0</v>
      </c>
      <c r="G4" s="118"/>
      <c r="H4" s="119" t="s">
        <v>14</v>
      </c>
      <c r="I4" s="120"/>
      <c r="J4" s="121">
        <f>-'ŞUBAT 2026 '!J39</f>
        <v>893269.88500000024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46083</v>
      </c>
      <c r="C5" s="116"/>
      <c r="D5" s="113"/>
      <c r="E5" s="129">
        <v>27.5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46084</v>
      </c>
      <c r="C6" s="116">
        <v>6350</v>
      </c>
      <c r="D6" s="113"/>
      <c r="E6" s="129">
        <v>27.5</v>
      </c>
      <c r="F6" s="117">
        <f t="shared" si="0"/>
        <v>174625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46085</v>
      </c>
      <c r="C7" s="116"/>
      <c r="D7" s="113"/>
      <c r="E7" s="129">
        <v>27.5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46086</v>
      </c>
      <c r="C8" s="116">
        <v>6214</v>
      </c>
      <c r="D8" s="113"/>
      <c r="E8" s="129">
        <v>27.5</v>
      </c>
      <c r="F8" s="117">
        <f t="shared" si="0"/>
        <v>170885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46087</v>
      </c>
      <c r="C9" s="116"/>
      <c r="D9" s="113"/>
      <c r="E9" s="129">
        <v>27.5</v>
      </c>
      <c r="F9" s="117">
        <f t="shared" si="0"/>
        <v>0</v>
      </c>
      <c r="G9" s="130"/>
      <c r="H9" s="131"/>
      <c r="I9" s="12"/>
      <c r="J9" s="132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46088</v>
      </c>
      <c r="C10" s="116"/>
      <c r="D10" s="113"/>
      <c r="E10" s="129">
        <v>27.5</v>
      </c>
      <c r="F10" s="117">
        <f t="shared" si="0"/>
        <v>0</v>
      </c>
      <c r="G10" s="130"/>
      <c r="H10" s="131"/>
      <c r="I10" s="12"/>
      <c r="J10" s="132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46089</v>
      </c>
      <c r="C11" s="116">
        <v>6311</v>
      </c>
      <c r="D11" s="113"/>
      <c r="E11" s="129">
        <v>27.5</v>
      </c>
      <c r="F11" s="117">
        <f t="shared" si="0"/>
        <v>173552.5</v>
      </c>
      <c r="G11" s="130"/>
      <c r="H11" s="131"/>
      <c r="I11" s="12"/>
      <c r="J11" s="132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46090</v>
      </c>
      <c r="C12" s="116"/>
      <c r="D12" s="113"/>
      <c r="E12" s="129">
        <v>27.5</v>
      </c>
      <c r="F12" s="117">
        <f t="shared" si="0"/>
        <v>0</v>
      </c>
      <c r="G12" s="130">
        <v>46112</v>
      </c>
      <c r="H12" s="131" t="s">
        <v>120</v>
      </c>
      <c r="I12" s="12"/>
      <c r="J12" s="132">
        <v>100000</v>
      </c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46091</v>
      </c>
      <c r="C13" s="116"/>
      <c r="D13" s="113"/>
      <c r="E13" s="129">
        <v>27.5</v>
      </c>
      <c r="F13" s="117">
        <f t="shared" si="0"/>
        <v>0</v>
      </c>
      <c r="G13" s="130"/>
      <c r="H13" s="131"/>
      <c r="I13" s="12"/>
      <c r="J13" s="13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46092</v>
      </c>
      <c r="C14" s="116">
        <v>6291</v>
      </c>
      <c r="D14" s="113"/>
      <c r="E14" s="129">
        <v>27.5</v>
      </c>
      <c r="F14" s="117">
        <f t="shared" si="0"/>
        <v>173002.5</v>
      </c>
      <c r="G14" s="130"/>
      <c r="H14" s="131"/>
      <c r="I14" s="12"/>
      <c r="J14" s="13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46093</v>
      </c>
      <c r="C15" s="116"/>
      <c r="D15" s="113"/>
      <c r="E15" s="129">
        <v>27.5</v>
      </c>
      <c r="F15" s="117">
        <f t="shared" si="0"/>
        <v>0</v>
      </c>
      <c r="G15" s="140"/>
      <c r="H15" s="131"/>
      <c r="I15" s="12"/>
      <c r="J15" s="13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46094</v>
      </c>
      <c r="C16" s="232">
        <v>6311</v>
      </c>
      <c r="D16" s="113"/>
      <c r="E16" s="129">
        <v>27.5</v>
      </c>
      <c r="F16" s="117">
        <f t="shared" si="0"/>
        <v>173552.5</v>
      </c>
      <c r="G16" s="140"/>
      <c r="H16" s="131"/>
      <c r="I16" s="12"/>
      <c r="J16" s="13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46095</v>
      </c>
      <c r="C17" s="116"/>
      <c r="D17" s="113"/>
      <c r="E17" s="129">
        <v>27.5</v>
      </c>
      <c r="F17" s="117">
        <f t="shared" si="0"/>
        <v>0</v>
      </c>
      <c r="G17" s="140"/>
      <c r="H17" s="131"/>
      <c r="I17" s="12"/>
      <c r="J17" s="132"/>
    </row>
    <row r="18" spans="2:28" x14ac:dyDescent="0.25">
      <c r="B18" s="115">
        <v>46096</v>
      </c>
      <c r="C18" s="116">
        <v>6388</v>
      </c>
      <c r="D18" s="113"/>
      <c r="E18" s="129">
        <v>27.5</v>
      </c>
      <c r="F18" s="117">
        <f t="shared" si="0"/>
        <v>175670</v>
      </c>
      <c r="G18" s="140"/>
      <c r="H18" s="131"/>
      <c r="I18" s="12"/>
      <c r="J18" s="132"/>
      <c r="N18" s="90"/>
      <c r="AB18" s="141"/>
    </row>
    <row r="19" spans="2:28" x14ac:dyDescent="0.25">
      <c r="B19" s="115">
        <v>46097</v>
      </c>
      <c r="C19" s="227"/>
      <c r="D19" s="113"/>
      <c r="E19" s="129">
        <v>27.5</v>
      </c>
      <c r="F19" s="117">
        <f t="shared" si="0"/>
        <v>0</v>
      </c>
      <c r="G19" s="140"/>
      <c r="H19" s="131"/>
      <c r="I19" s="12"/>
      <c r="J19" s="132"/>
      <c r="N19" s="90"/>
    </row>
    <row r="20" spans="2:28" x14ac:dyDescent="0.25">
      <c r="B20" s="115">
        <v>46098</v>
      </c>
      <c r="C20" s="116"/>
      <c r="D20" s="113"/>
      <c r="E20" s="129">
        <v>27.5</v>
      </c>
      <c r="F20" s="117">
        <f t="shared" si="0"/>
        <v>0</v>
      </c>
      <c r="G20" s="140"/>
      <c r="H20" s="131"/>
      <c r="I20" s="12"/>
      <c r="J20" s="132"/>
      <c r="N20" s="90"/>
    </row>
    <row r="21" spans="2:28" x14ac:dyDescent="0.25">
      <c r="B21" s="115">
        <v>46099</v>
      </c>
      <c r="C21" s="227"/>
      <c r="D21" s="113"/>
      <c r="E21" s="129">
        <v>27.5</v>
      </c>
      <c r="F21" s="117">
        <f t="shared" si="0"/>
        <v>0</v>
      </c>
      <c r="G21" s="140"/>
      <c r="H21" s="131"/>
      <c r="I21" s="12"/>
      <c r="J21" s="132"/>
      <c r="N21" s="90"/>
    </row>
    <row r="22" spans="2:28" x14ac:dyDescent="0.25">
      <c r="B22" s="115">
        <v>46100</v>
      </c>
      <c r="C22" s="116"/>
      <c r="D22" s="113"/>
      <c r="E22" s="129">
        <v>27.5</v>
      </c>
      <c r="F22" s="117">
        <f t="shared" si="0"/>
        <v>0</v>
      </c>
      <c r="G22" s="140"/>
      <c r="H22" s="131"/>
      <c r="I22" s="12"/>
      <c r="J22" s="132"/>
      <c r="N22" s="90"/>
    </row>
    <row r="23" spans="2:28" x14ac:dyDescent="0.25">
      <c r="B23" s="115">
        <v>46101</v>
      </c>
      <c r="C23" s="116"/>
      <c r="D23" s="113"/>
      <c r="E23" s="129">
        <v>27.5</v>
      </c>
      <c r="F23" s="117">
        <f t="shared" si="0"/>
        <v>0</v>
      </c>
      <c r="G23" s="140"/>
      <c r="H23" s="131"/>
      <c r="I23" s="12"/>
      <c r="J23" s="132"/>
      <c r="N23" s="90"/>
      <c r="R23" s="210"/>
      <c r="S23" s="211"/>
    </row>
    <row r="24" spans="2:28" x14ac:dyDescent="0.25">
      <c r="B24" s="115">
        <v>46102</v>
      </c>
      <c r="C24" s="116"/>
      <c r="D24" s="113"/>
      <c r="E24" s="129">
        <v>27.5</v>
      </c>
      <c r="F24" s="117">
        <f t="shared" si="0"/>
        <v>0</v>
      </c>
      <c r="G24" s="140"/>
      <c r="H24" s="131"/>
      <c r="I24" s="12"/>
      <c r="J24" s="132"/>
      <c r="L24" s="90"/>
      <c r="N24" s="90"/>
    </row>
    <row r="25" spans="2:28" x14ac:dyDescent="0.25">
      <c r="B25" s="115">
        <v>46103</v>
      </c>
      <c r="C25" s="116"/>
      <c r="D25" s="113"/>
      <c r="E25" s="129">
        <v>27.5</v>
      </c>
      <c r="F25" s="117">
        <f t="shared" si="0"/>
        <v>0</v>
      </c>
      <c r="G25" s="140"/>
      <c r="H25" s="131"/>
      <c r="I25" s="12"/>
      <c r="J25" s="132"/>
      <c r="L25" s="92"/>
      <c r="N25" s="90"/>
    </row>
    <row r="26" spans="2:28" x14ac:dyDescent="0.25">
      <c r="B26" s="115">
        <v>46104</v>
      </c>
      <c r="C26" s="116"/>
      <c r="D26" s="113"/>
      <c r="E26" s="129">
        <v>27.5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46105</v>
      </c>
      <c r="C27" s="116"/>
      <c r="D27" s="113"/>
      <c r="E27" s="129">
        <v>27.5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46106</v>
      </c>
      <c r="C28" s="116"/>
      <c r="D28" s="113"/>
      <c r="E28" s="129">
        <v>27.5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0"/>
    </row>
    <row r="29" spans="2:28" x14ac:dyDescent="0.25">
      <c r="B29" s="115">
        <v>46107</v>
      </c>
      <c r="C29" s="218"/>
      <c r="D29" s="113"/>
      <c r="E29" s="129">
        <v>27.5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46108</v>
      </c>
      <c r="C30" s="116"/>
      <c r="D30" s="113"/>
      <c r="E30" s="129">
        <v>27.5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46109</v>
      </c>
      <c r="C31" s="116"/>
      <c r="D31" s="113"/>
      <c r="E31" s="129">
        <v>27.5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46110</v>
      </c>
      <c r="C32" s="116"/>
      <c r="D32" s="113"/>
      <c r="E32" s="129">
        <v>27.5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46111</v>
      </c>
      <c r="C33" s="116"/>
      <c r="D33" s="113"/>
      <c r="E33" s="129">
        <v>27.5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>
        <v>46112</v>
      </c>
      <c r="C34" s="116"/>
      <c r="D34" s="144"/>
      <c r="E34" s="129">
        <v>27.5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37865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993269.88500000024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1041287.5</v>
      </c>
      <c r="L36" s="90">
        <f>J36+J37</f>
        <v>1051700.375</v>
      </c>
      <c r="M36" s="90">
        <v>239392.73</v>
      </c>
      <c r="N36" s="90">
        <f>M36-L36</f>
        <v>-812307.64500000002</v>
      </c>
    </row>
    <row r="37" spans="2:14" x14ac:dyDescent="0.25">
      <c r="B37" s="158" t="s">
        <v>36</v>
      </c>
      <c r="C37" s="159">
        <f>C35</f>
        <v>37865</v>
      </c>
      <c r="D37" s="113">
        <f>D35/1.03</f>
        <v>0</v>
      </c>
      <c r="E37" s="129"/>
      <c r="F37" s="117">
        <f>SUM(F4:F36)</f>
        <v>1041287.5</v>
      </c>
      <c r="G37" s="140"/>
      <c r="H37" s="12" t="s">
        <v>10</v>
      </c>
      <c r="I37" s="12">
        <v>0.01</v>
      </c>
      <c r="J37" s="132">
        <f>J36*I37</f>
        <v>10412.875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58430.489999999758</v>
      </c>
      <c r="L39" s="90"/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0D7E-FB4E-4606-8B95-79D5F5F62191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45" t="s">
        <v>13</v>
      </c>
      <c r="C2" s="246"/>
      <c r="D2" s="246"/>
      <c r="E2" s="246"/>
      <c r="F2" s="246"/>
      <c r="G2" s="246"/>
      <c r="H2" s="246"/>
      <c r="I2" s="246"/>
      <c r="J2" s="247"/>
      <c r="P2" s="102" t="s">
        <v>16</v>
      </c>
      <c r="Q2" s="102" t="s">
        <v>17</v>
      </c>
      <c r="R2" s="102" t="s">
        <v>18</v>
      </c>
      <c r="S2" s="102" t="s">
        <v>19</v>
      </c>
      <c r="T2" s="102" t="s">
        <v>20</v>
      </c>
      <c r="U2" s="102" t="s">
        <v>21</v>
      </c>
      <c r="V2" s="102" t="s">
        <v>22</v>
      </c>
      <c r="W2" s="102" t="s">
        <v>23</v>
      </c>
      <c r="X2" s="102" t="s">
        <v>24</v>
      </c>
      <c r="Y2" s="102" t="s">
        <v>25</v>
      </c>
      <c r="Z2" s="102" t="s">
        <v>26</v>
      </c>
      <c r="AA2" s="102" t="s">
        <v>27</v>
      </c>
      <c r="AB2" s="102" t="s">
        <v>28</v>
      </c>
      <c r="AC2" s="100">
        <f>SUM(AB:AB)</f>
        <v>0</v>
      </c>
    </row>
    <row r="3" spans="2:29" x14ac:dyDescent="0.25">
      <c r="B3" s="103" t="s">
        <v>0</v>
      </c>
      <c r="C3" s="104" t="s">
        <v>29</v>
      </c>
      <c r="D3" s="104" t="s">
        <v>29</v>
      </c>
      <c r="E3" s="105" t="s">
        <v>30</v>
      </c>
      <c r="F3" s="106" t="s">
        <v>4</v>
      </c>
      <c r="G3" s="103" t="s">
        <v>0</v>
      </c>
      <c r="H3" s="107"/>
      <c r="I3" s="108" t="s">
        <v>31</v>
      </c>
      <c r="J3" s="109" t="s">
        <v>4</v>
      </c>
      <c r="P3" s="110"/>
      <c r="Q3" s="111"/>
      <c r="R3" s="110"/>
      <c r="S3" s="111"/>
      <c r="T3" s="112"/>
      <c r="U3" s="111"/>
      <c r="V3" s="111"/>
      <c r="W3" s="113"/>
      <c r="X3" s="111"/>
      <c r="Y3" s="114"/>
      <c r="Z3" s="89"/>
      <c r="AA3" s="89"/>
      <c r="AB3" s="89"/>
    </row>
    <row r="4" spans="2:29" x14ac:dyDescent="0.25">
      <c r="B4" s="115">
        <v>46113</v>
      </c>
      <c r="C4" s="116"/>
      <c r="D4" s="113"/>
      <c r="E4" s="129">
        <v>27.5</v>
      </c>
      <c r="F4" s="117">
        <f>E4*C4</f>
        <v>0</v>
      </c>
      <c r="G4" s="118"/>
      <c r="H4" s="119" t="s">
        <v>14</v>
      </c>
      <c r="I4" s="120"/>
      <c r="J4" s="121">
        <f>-'MART 2026 '!J39</f>
        <v>-58430.489999999758</v>
      </c>
      <c r="P4" s="122"/>
      <c r="Q4" s="123"/>
      <c r="R4" s="122"/>
      <c r="S4" s="123"/>
      <c r="T4" s="124"/>
      <c r="U4" s="123"/>
      <c r="V4" s="123"/>
      <c r="W4" s="125"/>
      <c r="X4" s="125"/>
      <c r="Y4" s="126"/>
      <c r="Z4" s="127"/>
      <c r="AA4" s="128"/>
      <c r="AB4" s="127"/>
    </row>
    <row r="5" spans="2:29" x14ac:dyDescent="0.25">
      <c r="B5" s="115">
        <v>46114</v>
      </c>
      <c r="C5" s="116"/>
      <c r="D5" s="113"/>
      <c r="E5" s="129">
        <v>27.5</v>
      </c>
      <c r="F5" s="117">
        <f t="shared" ref="F5:F34" si="0">E5*C5</f>
        <v>0</v>
      </c>
      <c r="G5" s="118" t="s">
        <v>32</v>
      </c>
      <c r="H5" s="119"/>
      <c r="I5" s="120"/>
      <c r="J5" s="121"/>
      <c r="P5" s="122"/>
      <c r="Q5" s="123"/>
      <c r="R5" s="122"/>
      <c r="S5" s="123"/>
      <c r="T5" s="124"/>
      <c r="U5" s="123"/>
      <c r="V5" s="123"/>
      <c r="W5" s="125"/>
      <c r="X5" s="125"/>
      <c r="Y5" s="126"/>
      <c r="Z5" s="127"/>
      <c r="AA5" s="128"/>
      <c r="AB5" s="127"/>
    </row>
    <row r="6" spans="2:29" x14ac:dyDescent="0.25">
      <c r="B6" s="115">
        <v>46115</v>
      </c>
      <c r="C6" s="116"/>
      <c r="D6" s="113"/>
      <c r="E6" s="129">
        <v>27.5</v>
      </c>
      <c r="F6" s="117">
        <f t="shared" si="0"/>
        <v>0</v>
      </c>
      <c r="G6" s="118" t="s">
        <v>32</v>
      </c>
      <c r="H6" s="119"/>
      <c r="I6" s="120"/>
      <c r="J6" s="121"/>
      <c r="P6" s="122"/>
      <c r="Q6" s="123"/>
      <c r="R6" s="122"/>
      <c r="S6" s="123"/>
      <c r="T6" s="124"/>
      <c r="U6" s="123"/>
      <c r="V6" s="123"/>
      <c r="W6" s="125"/>
      <c r="X6" s="125"/>
      <c r="Y6" s="126"/>
      <c r="Z6" s="127"/>
      <c r="AA6" s="128"/>
      <c r="AB6" s="127"/>
    </row>
    <row r="7" spans="2:29" x14ac:dyDescent="0.25">
      <c r="B7" s="115">
        <v>46116</v>
      </c>
      <c r="C7" s="116"/>
      <c r="D7" s="113"/>
      <c r="E7" s="129">
        <v>27.5</v>
      </c>
      <c r="F7" s="117">
        <f t="shared" si="0"/>
        <v>0</v>
      </c>
      <c r="G7" s="118"/>
      <c r="H7" s="119" t="s">
        <v>33</v>
      </c>
      <c r="I7" s="120"/>
      <c r="J7" s="121"/>
      <c r="N7" s="90"/>
      <c r="P7" s="122"/>
      <c r="Q7" s="123"/>
      <c r="R7" s="122"/>
      <c r="S7" s="123"/>
      <c r="T7" s="124"/>
      <c r="U7" s="123"/>
      <c r="V7" s="123"/>
      <c r="W7" s="125"/>
      <c r="X7" s="125"/>
      <c r="Y7" s="126"/>
      <c r="Z7" s="127"/>
      <c r="AA7" s="128"/>
      <c r="AB7" s="127"/>
    </row>
    <row r="8" spans="2:29" x14ac:dyDescent="0.25">
      <c r="B8" s="115">
        <v>46117</v>
      </c>
      <c r="C8" s="116"/>
      <c r="D8" s="113"/>
      <c r="E8" s="129">
        <v>27.5</v>
      </c>
      <c r="F8" s="117">
        <f t="shared" si="0"/>
        <v>0</v>
      </c>
      <c r="G8" s="130"/>
      <c r="H8" s="131"/>
      <c r="I8" s="12"/>
      <c r="J8" s="132"/>
      <c r="N8" s="90"/>
      <c r="P8" s="122"/>
      <c r="Q8" s="123"/>
      <c r="R8" s="122"/>
      <c r="S8" s="123"/>
      <c r="T8" s="124"/>
      <c r="U8" s="123"/>
      <c r="V8" s="123"/>
      <c r="W8" s="125"/>
      <c r="X8" s="125"/>
      <c r="Y8" s="126"/>
      <c r="Z8" s="127"/>
      <c r="AA8" s="128"/>
      <c r="AB8" s="127"/>
    </row>
    <row r="9" spans="2:29" x14ac:dyDescent="0.25">
      <c r="B9" s="115">
        <v>46118</v>
      </c>
      <c r="C9" s="116"/>
      <c r="D9" s="113"/>
      <c r="E9" s="129">
        <v>27.5</v>
      </c>
      <c r="F9" s="117">
        <f t="shared" si="0"/>
        <v>0</v>
      </c>
      <c r="G9" s="130"/>
      <c r="H9" s="131"/>
      <c r="I9" s="12"/>
      <c r="J9" s="132"/>
      <c r="N9" s="90"/>
      <c r="P9" s="122"/>
      <c r="Q9" s="123"/>
      <c r="R9" s="122"/>
      <c r="S9" s="123"/>
      <c r="T9" s="124"/>
      <c r="U9" s="123"/>
      <c r="V9" s="123"/>
      <c r="W9" s="133"/>
      <c r="X9" s="133"/>
      <c r="Y9" s="126"/>
      <c r="Z9" s="127"/>
      <c r="AA9" s="128"/>
      <c r="AB9" s="127"/>
    </row>
    <row r="10" spans="2:29" x14ac:dyDescent="0.25">
      <c r="B10" s="115">
        <v>46119</v>
      </c>
      <c r="C10" s="116"/>
      <c r="D10" s="113"/>
      <c r="E10" s="129">
        <v>27.5</v>
      </c>
      <c r="F10" s="117">
        <f t="shared" si="0"/>
        <v>0</v>
      </c>
      <c r="G10" s="130"/>
      <c r="H10" s="131"/>
      <c r="I10" s="12"/>
      <c r="J10" s="132"/>
      <c r="N10" s="90"/>
      <c r="P10" s="134"/>
      <c r="Q10" s="135"/>
      <c r="R10" s="134"/>
      <c r="S10" s="135"/>
      <c r="T10" s="136"/>
      <c r="U10" s="135"/>
      <c r="V10" s="135"/>
      <c r="W10" s="137"/>
      <c r="X10" s="135"/>
      <c r="Y10" s="138"/>
      <c r="Z10" s="139"/>
      <c r="AA10" s="139"/>
      <c r="AB10" s="139"/>
    </row>
    <row r="11" spans="2:29" x14ac:dyDescent="0.25">
      <c r="B11" s="115">
        <v>46120</v>
      </c>
      <c r="C11" s="116"/>
      <c r="D11" s="113"/>
      <c r="E11" s="129">
        <v>27.5</v>
      </c>
      <c r="F11" s="117">
        <f t="shared" si="0"/>
        <v>0</v>
      </c>
      <c r="G11" s="130"/>
      <c r="H11" s="131"/>
      <c r="I11" s="12"/>
      <c r="J11" s="132"/>
      <c r="P11" s="134"/>
      <c r="Q11" s="135"/>
      <c r="R11" s="134"/>
      <c r="S11" s="135"/>
      <c r="T11" s="136"/>
      <c r="U11" s="135"/>
      <c r="V11" s="135"/>
      <c r="W11" s="137"/>
      <c r="X11" s="135"/>
      <c r="Y11" s="138"/>
      <c r="Z11" s="139"/>
      <c r="AA11" s="139"/>
      <c r="AB11" s="139"/>
    </row>
    <row r="12" spans="2:29" x14ac:dyDescent="0.25">
      <c r="B12" s="115">
        <v>46121</v>
      </c>
      <c r="C12" s="116"/>
      <c r="D12" s="113"/>
      <c r="E12" s="129">
        <v>27.5</v>
      </c>
      <c r="F12" s="117">
        <f t="shared" si="0"/>
        <v>0</v>
      </c>
      <c r="G12" s="130"/>
      <c r="H12" s="131"/>
      <c r="I12" s="12"/>
      <c r="J12" s="132"/>
      <c r="P12" s="134"/>
      <c r="Q12" s="135"/>
      <c r="R12" s="134"/>
      <c r="S12" s="135"/>
      <c r="T12" s="136"/>
      <c r="U12" s="135"/>
      <c r="V12" s="135"/>
      <c r="W12" s="137"/>
      <c r="X12" s="135"/>
      <c r="Y12" s="138"/>
      <c r="Z12" s="139"/>
      <c r="AA12" s="139"/>
      <c r="AB12" s="139"/>
    </row>
    <row r="13" spans="2:29" x14ac:dyDescent="0.25">
      <c r="B13" s="115">
        <v>46122</v>
      </c>
      <c r="C13" s="116"/>
      <c r="D13" s="113"/>
      <c r="E13" s="129">
        <v>27.5</v>
      </c>
      <c r="F13" s="117">
        <f t="shared" si="0"/>
        <v>0</v>
      </c>
      <c r="G13" s="130"/>
      <c r="H13" s="131"/>
      <c r="I13" s="12"/>
      <c r="J13" s="132"/>
      <c r="P13" s="134"/>
      <c r="Q13" s="135"/>
      <c r="R13" s="134"/>
      <c r="S13" s="135"/>
      <c r="T13" s="136"/>
      <c r="U13" s="135"/>
      <c r="V13" s="135"/>
      <c r="W13" s="137"/>
      <c r="X13" s="135"/>
      <c r="Y13" s="138"/>
      <c r="Z13" s="139"/>
      <c r="AA13" s="139"/>
      <c r="AB13" s="139"/>
    </row>
    <row r="14" spans="2:29" x14ac:dyDescent="0.25">
      <c r="B14" s="115">
        <v>46123</v>
      </c>
      <c r="C14" s="116"/>
      <c r="D14" s="113"/>
      <c r="E14" s="129">
        <v>27.5</v>
      </c>
      <c r="F14" s="117">
        <f t="shared" si="0"/>
        <v>0</v>
      </c>
      <c r="G14" s="130"/>
      <c r="H14" s="131"/>
      <c r="I14" s="12"/>
      <c r="J14" s="132"/>
      <c r="P14" s="134"/>
      <c r="Q14" s="135"/>
      <c r="R14" s="134"/>
      <c r="S14" s="135"/>
      <c r="T14" s="136"/>
      <c r="U14" s="135"/>
      <c r="V14" s="135"/>
      <c r="W14" s="137"/>
      <c r="X14" s="135"/>
      <c r="Y14" s="138"/>
      <c r="Z14" s="139"/>
      <c r="AA14" s="139"/>
      <c r="AB14" s="139"/>
    </row>
    <row r="15" spans="2:29" x14ac:dyDescent="0.25">
      <c r="B15" s="115">
        <v>46124</v>
      </c>
      <c r="C15" s="116"/>
      <c r="D15" s="113"/>
      <c r="E15" s="129">
        <v>27.5</v>
      </c>
      <c r="F15" s="117">
        <f t="shared" si="0"/>
        <v>0</v>
      </c>
      <c r="G15" s="140"/>
      <c r="H15" s="131"/>
      <c r="I15" s="12"/>
      <c r="J15" s="132"/>
      <c r="P15" s="134"/>
      <c r="Q15" s="135"/>
      <c r="R15" s="134"/>
      <c r="S15" s="135"/>
      <c r="T15" s="136"/>
      <c r="U15" s="135"/>
      <c r="V15" s="135"/>
      <c r="W15" s="137"/>
      <c r="X15" s="135"/>
      <c r="Y15" s="138"/>
      <c r="Z15" s="139"/>
      <c r="AA15" s="139"/>
      <c r="AB15" s="139"/>
    </row>
    <row r="16" spans="2:29" x14ac:dyDescent="0.25">
      <c r="B16" s="115">
        <v>46125</v>
      </c>
      <c r="C16" s="232"/>
      <c r="D16" s="113"/>
      <c r="E16" s="129">
        <v>27.5</v>
      </c>
      <c r="F16" s="117">
        <f t="shared" si="0"/>
        <v>0</v>
      </c>
      <c r="G16" s="140"/>
      <c r="H16" s="131"/>
      <c r="I16" s="12"/>
      <c r="J16" s="132"/>
      <c r="P16" s="134"/>
      <c r="Q16" s="135"/>
      <c r="R16" s="134"/>
      <c r="S16" s="135"/>
      <c r="T16" s="136"/>
      <c r="U16" s="135"/>
      <c r="V16" s="135"/>
      <c r="W16" s="137"/>
      <c r="X16" s="135"/>
      <c r="Y16" s="138"/>
      <c r="Z16" s="139"/>
      <c r="AA16" s="139"/>
      <c r="AB16" s="139"/>
    </row>
    <row r="17" spans="2:28" x14ac:dyDescent="0.25">
      <c r="B17" s="115">
        <v>46126</v>
      </c>
      <c r="C17" s="116"/>
      <c r="D17" s="113"/>
      <c r="E17" s="129">
        <v>27.5</v>
      </c>
      <c r="F17" s="117">
        <f t="shared" si="0"/>
        <v>0</v>
      </c>
      <c r="G17" s="140"/>
      <c r="H17" s="131"/>
      <c r="I17" s="12"/>
      <c r="J17" s="132"/>
    </row>
    <row r="18" spans="2:28" x14ac:dyDescent="0.25">
      <c r="B18" s="115">
        <v>46127</v>
      </c>
      <c r="C18" s="116"/>
      <c r="D18" s="113"/>
      <c r="E18" s="129">
        <v>27.5</v>
      </c>
      <c r="F18" s="117">
        <f t="shared" si="0"/>
        <v>0</v>
      </c>
      <c r="G18" s="140"/>
      <c r="H18" s="131"/>
      <c r="I18" s="12"/>
      <c r="J18" s="132"/>
      <c r="N18" s="90"/>
      <c r="AB18" s="141"/>
    </row>
    <row r="19" spans="2:28" x14ac:dyDescent="0.25">
      <c r="B19" s="115">
        <v>46128</v>
      </c>
      <c r="C19" s="227"/>
      <c r="D19" s="113"/>
      <c r="E19" s="129">
        <v>27.5</v>
      </c>
      <c r="F19" s="117">
        <f t="shared" si="0"/>
        <v>0</v>
      </c>
      <c r="G19" s="140"/>
      <c r="H19" s="131"/>
      <c r="I19" s="12"/>
      <c r="J19" s="132"/>
      <c r="N19" s="90"/>
    </row>
    <row r="20" spans="2:28" x14ac:dyDescent="0.25">
      <c r="B20" s="115">
        <v>46129</v>
      </c>
      <c r="C20" s="116"/>
      <c r="D20" s="113"/>
      <c r="E20" s="129">
        <v>27.5</v>
      </c>
      <c r="F20" s="117">
        <f t="shared" si="0"/>
        <v>0</v>
      </c>
      <c r="G20" s="140"/>
      <c r="H20" s="131"/>
      <c r="I20" s="12"/>
      <c r="J20" s="132"/>
      <c r="L20" s="228"/>
      <c r="M20" s="229"/>
      <c r="N20" s="90"/>
    </row>
    <row r="21" spans="2:28" x14ac:dyDescent="0.25">
      <c r="B21" s="115">
        <v>46130</v>
      </c>
      <c r="C21" s="227"/>
      <c r="D21" s="113"/>
      <c r="E21" s="129">
        <v>27.5</v>
      </c>
      <c r="F21" s="117">
        <f t="shared" si="0"/>
        <v>0</v>
      </c>
      <c r="G21" s="140"/>
      <c r="H21" s="131"/>
      <c r="I21" s="12"/>
      <c r="J21" s="132"/>
      <c r="N21" s="90"/>
    </row>
    <row r="22" spans="2:28" x14ac:dyDescent="0.25">
      <c r="B22" s="115">
        <v>46131</v>
      </c>
      <c r="C22" s="116"/>
      <c r="D22" s="113"/>
      <c r="E22" s="129">
        <v>27.5</v>
      </c>
      <c r="F22" s="117">
        <f t="shared" si="0"/>
        <v>0</v>
      </c>
      <c r="G22" s="140"/>
      <c r="H22" s="131"/>
      <c r="I22" s="12"/>
      <c r="J22" s="132"/>
      <c r="N22" s="90"/>
    </row>
    <row r="23" spans="2:28" x14ac:dyDescent="0.25">
      <c r="B23" s="115">
        <v>46132</v>
      </c>
      <c r="C23" s="116"/>
      <c r="D23" s="113"/>
      <c r="E23" s="129">
        <v>27.5</v>
      </c>
      <c r="F23" s="117">
        <f t="shared" si="0"/>
        <v>0</v>
      </c>
      <c r="G23" s="140"/>
      <c r="H23" s="131"/>
      <c r="I23" s="12"/>
      <c r="J23" s="132"/>
      <c r="L23" s="90"/>
      <c r="N23" s="90"/>
      <c r="R23" s="210"/>
      <c r="S23" s="211"/>
    </row>
    <row r="24" spans="2:28" x14ac:dyDescent="0.25">
      <c r="B24" s="115">
        <v>46133</v>
      </c>
      <c r="C24" s="116"/>
      <c r="D24" s="113"/>
      <c r="E24" s="129">
        <v>27.5</v>
      </c>
      <c r="F24" s="117">
        <f t="shared" si="0"/>
        <v>0</v>
      </c>
      <c r="G24" s="140"/>
      <c r="H24" s="131"/>
      <c r="I24" s="12"/>
      <c r="J24" s="132"/>
      <c r="L24" s="90"/>
      <c r="N24" s="90"/>
    </row>
    <row r="25" spans="2:28" x14ac:dyDescent="0.25">
      <c r="B25" s="115">
        <v>46134</v>
      </c>
      <c r="C25" s="116"/>
      <c r="D25" s="113"/>
      <c r="E25" s="129">
        <v>27.5</v>
      </c>
      <c r="F25" s="117">
        <f t="shared" si="0"/>
        <v>0</v>
      </c>
      <c r="G25" s="140"/>
      <c r="H25" s="131"/>
      <c r="I25" s="12"/>
      <c r="J25" s="132"/>
      <c r="L25" s="92"/>
      <c r="N25" s="90"/>
    </row>
    <row r="26" spans="2:28" x14ac:dyDescent="0.25">
      <c r="B26" s="115">
        <v>46135</v>
      </c>
      <c r="C26" s="116"/>
      <c r="D26" s="113"/>
      <c r="E26" s="129">
        <v>27.5</v>
      </c>
      <c r="F26" s="117">
        <f t="shared" si="0"/>
        <v>0</v>
      </c>
      <c r="G26" s="140"/>
      <c r="H26" s="131"/>
      <c r="I26" s="12"/>
      <c r="J26" s="132"/>
      <c r="L26" s="92"/>
      <c r="M26" s="90"/>
      <c r="N26" s="90"/>
    </row>
    <row r="27" spans="2:28" x14ac:dyDescent="0.25">
      <c r="B27" s="115">
        <v>46136</v>
      </c>
      <c r="C27" s="116"/>
      <c r="D27" s="113"/>
      <c r="E27" s="129">
        <v>27.5</v>
      </c>
      <c r="F27" s="117">
        <f t="shared" si="0"/>
        <v>0</v>
      </c>
      <c r="G27" s="140"/>
      <c r="H27" s="131"/>
      <c r="I27" s="12"/>
      <c r="J27" s="132"/>
      <c r="L27" s="217"/>
      <c r="M27" s="218"/>
      <c r="N27" s="90"/>
    </row>
    <row r="28" spans="2:28" x14ac:dyDescent="0.25">
      <c r="B28" s="115">
        <v>46137</v>
      </c>
      <c r="C28" s="116"/>
      <c r="D28" s="113"/>
      <c r="E28" s="129">
        <v>27.5</v>
      </c>
      <c r="F28" s="117">
        <f t="shared" si="0"/>
        <v>0</v>
      </c>
      <c r="G28" s="140"/>
      <c r="H28" s="131"/>
      <c r="I28" s="12"/>
      <c r="J28" s="132"/>
      <c r="L28" s="217"/>
      <c r="M28" s="218"/>
      <c r="N28" s="90"/>
    </row>
    <row r="29" spans="2:28" x14ac:dyDescent="0.25">
      <c r="B29" s="115">
        <v>46138</v>
      </c>
      <c r="C29" s="218"/>
      <c r="D29" s="113"/>
      <c r="E29" s="129">
        <v>27.5</v>
      </c>
      <c r="F29" s="117">
        <f t="shared" si="0"/>
        <v>0</v>
      </c>
      <c r="G29" s="140"/>
      <c r="H29" s="131"/>
      <c r="I29" s="12"/>
      <c r="J29" s="132"/>
      <c r="L29" s="92"/>
      <c r="M29" s="92"/>
      <c r="N29" s="92"/>
    </row>
    <row r="30" spans="2:28" x14ac:dyDescent="0.25">
      <c r="B30" s="115">
        <v>46139</v>
      </c>
      <c r="C30" s="116"/>
      <c r="D30" s="113"/>
      <c r="E30" s="129">
        <v>27.5</v>
      </c>
      <c r="F30" s="117">
        <f t="shared" si="0"/>
        <v>0</v>
      </c>
      <c r="G30" s="140"/>
      <c r="H30" s="131"/>
      <c r="I30" s="12"/>
      <c r="J30" s="132"/>
      <c r="L30" s="92"/>
      <c r="M30" s="92"/>
      <c r="N30" s="92"/>
    </row>
    <row r="31" spans="2:28" x14ac:dyDescent="0.25">
      <c r="B31" s="115">
        <v>46140</v>
      </c>
      <c r="C31" s="116"/>
      <c r="D31" s="113"/>
      <c r="E31" s="129">
        <v>27.5</v>
      </c>
      <c r="F31" s="117">
        <f t="shared" si="0"/>
        <v>0</v>
      </c>
      <c r="G31" s="140"/>
      <c r="H31" s="131"/>
      <c r="I31" s="12"/>
      <c r="J31" s="132"/>
    </row>
    <row r="32" spans="2:28" x14ac:dyDescent="0.25">
      <c r="B32" s="115">
        <v>46141</v>
      </c>
      <c r="C32" s="116"/>
      <c r="D32" s="113"/>
      <c r="E32" s="129">
        <v>27.5</v>
      </c>
      <c r="F32" s="117">
        <f t="shared" si="0"/>
        <v>0</v>
      </c>
      <c r="G32" s="140"/>
      <c r="H32" s="131"/>
      <c r="I32" s="12"/>
      <c r="J32" s="132"/>
    </row>
    <row r="33" spans="2:14" x14ac:dyDescent="0.25">
      <c r="B33" s="115">
        <v>46142</v>
      </c>
      <c r="C33" s="116"/>
      <c r="D33" s="113"/>
      <c r="E33" s="129">
        <v>27.5</v>
      </c>
      <c r="F33" s="117">
        <f t="shared" si="0"/>
        <v>0</v>
      </c>
      <c r="G33" s="140"/>
      <c r="H33" s="131"/>
      <c r="I33" s="12"/>
      <c r="J33" s="132"/>
    </row>
    <row r="34" spans="2:14" ht="15.75" thickBot="1" x14ac:dyDescent="0.3">
      <c r="B34" s="115"/>
      <c r="C34" s="116"/>
      <c r="D34" s="144"/>
      <c r="E34" s="129">
        <v>27.5</v>
      </c>
      <c r="F34" s="146">
        <f t="shared" si="0"/>
        <v>0</v>
      </c>
      <c r="G34" s="147"/>
      <c r="H34" s="148"/>
      <c r="I34" s="149"/>
      <c r="J34" s="150"/>
    </row>
    <row r="35" spans="2:14" x14ac:dyDescent="0.25">
      <c r="B35" s="151" t="s">
        <v>34</v>
      </c>
      <c r="C35" s="152">
        <f>SUM(C4:C34)</f>
        <v>0</v>
      </c>
      <c r="D35" s="153">
        <f>SUM(D4:D34)</f>
        <v>0</v>
      </c>
      <c r="E35" s="154"/>
      <c r="F35" s="155" t="s">
        <v>4</v>
      </c>
      <c r="G35" s="156"/>
      <c r="H35" s="248" t="s">
        <v>9</v>
      </c>
      <c r="I35" s="248"/>
      <c r="J35" s="157">
        <f>SUM(J4:J34)</f>
        <v>-58430.489999999758</v>
      </c>
    </row>
    <row r="36" spans="2:14" x14ac:dyDescent="0.25">
      <c r="B36" s="158" t="s">
        <v>35</v>
      </c>
      <c r="C36" s="113"/>
      <c r="D36" s="113"/>
      <c r="E36" s="129"/>
      <c r="F36" s="117"/>
      <c r="G36" s="140"/>
      <c r="H36" s="249" t="s">
        <v>8</v>
      </c>
      <c r="I36" s="249"/>
      <c r="J36" s="132">
        <f>F36+F37</f>
        <v>0</v>
      </c>
      <c r="L36" s="90">
        <f>J36+J37</f>
        <v>0</v>
      </c>
      <c r="M36" s="90">
        <v>239392.73</v>
      </c>
      <c r="N36" s="90">
        <f>M36-L36</f>
        <v>239392.73</v>
      </c>
    </row>
    <row r="37" spans="2:14" x14ac:dyDescent="0.25">
      <c r="B37" s="158" t="s">
        <v>36</v>
      </c>
      <c r="C37" s="159">
        <f>C35</f>
        <v>0</v>
      </c>
      <c r="D37" s="113">
        <f>D35/1.03</f>
        <v>0</v>
      </c>
      <c r="E37" s="129"/>
      <c r="F37" s="117">
        <f>SUM(F4:F36)</f>
        <v>0</v>
      </c>
      <c r="G37" s="140"/>
      <c r="H37" s="12" t="s">
        <v>10</v>
      </c>
      <c r="I37" s="12">
        <v>0.01</v>
      </c>
      <c r="J37" s="132">
        <f>J36*I37</f>
        <v>0</v>
      </c>
    </row>
    <row r="38" spans="2:14" x14ac:dyDescent="0.25">
      <c r="B38" s="158"/>
      <c r="C38" s="113"/>
      <c r="D38" s="12"/>
      <c r="E38" s="129"/>
      <c r="F38" s="117"/>
      <c r="G38" s="140"/>
      <c r="H38" s="12"/>
      <c r="I38" s="160" t="s">
        <v>37</v>
      </c>
      <c r="J38" s="132"/>
    </row>
    <row r="39" spans="2:14" ht="15.75" thickBot="1" x14ac:dyDescent="0.3">
      <c r="B39" s="250" t="s">
        <v>38</v>
      </c>
      <c r="C39" s="251"/>
      <c r="D39" s="161"/>
      <c r="E39" s="145"/>
      <c r="F39" s="146"/>
      <c r="G39" s="162"/>
      <c r="H39" s="252" t="s">
        <v>39</v>
      </c>
      <c r="I39" s="252"/>
      <c r="J39" s="163">
        <f>J36+J37+J38-J35</f>
        <v>58430.489999999758</v>
      </c>
      <c r="L39" s="90"/>
      <c r="M39" s="90"/>
    </row>
    <row r="40" spans="2:14" ht="15.75" thickBot="1" x14ac:dyDescent="0.3">
      <c r="B40" s="242"/>
      <c r="C40" s="243"/>
      <c r="D40" s="243"/>
      <c r="E40" s="243"/>
      <c r="F40" s="243"/>
      <c r="G40" s="243"/>
      <c r="H40" s="243"/>
      <c r="I40" s="243"/>
      <c r="J40" s="244"/>
    </row>
    <row r="41" spans="2:14" ht="15.75" thickBot="1" x14ac:dyDescent="0.3">
      <c r="B41" s="242"/>
      <c r="C41" s="243"/>
      <c r="D41" s="243"/>
      <c r="E41" s="243"/>
      <c r="F41" s="243"/>
      <c r="G41" s="243"/>
      <c r="H41" s="243"/>
      <c r="I41" s="243"/>
      <c r="J41" s="244"/>
    </row>
    <row r="42" spans="2:14" x14ac:dyDescent="0.25">
      <c r="J42" s="90"/>
    </row>
    <row r="43" spans="2:14" x14ac:dyDescent="0.25">
      <c r="J43" s="90"/>
    </row>
    <row r="44" spans="2:14" x14ac:dyDescent="0.25">
      <c r="J44" s="90"/>
    </row>
    <row r="46" spans="2:14" x14ac:dyDescent="0.25">
      <c r="C46" s="16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9</vt:i4>
      </vt:variant>
    </vt:vector>
  </HeadingPairs>
  <TitlesOfParts>
    <vt:vector size="27" baseType="lpstr">
      <vt:lpstr>ARALIK 2024</vt:lpstr>
      <vt:lpstr>ÇAYAN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  <vt:lpstr>AĞUSTOS 2025</vt:lpstr>
      <vt:lpstr>EYLÜL 2025 </vt:lpstr>
      <vt:lpstr>EKİM 2025 </vt:lpstr>
      <vt:lpstr>KASIM 2025</vt:lpstr>
      <vt:lpstr>ARALIK 2025</vt:lpstr>
      <vt:lpstr>OCAK 2026</vt:lpstr>
      <vt:lpstr>ŞUBAT 2026 </vt:lpstr>
      <vt:lpstr>MART 2026 </vt:lpstr>
      <vt:lpstr>NİSAN 2026 </vt:lpstr>
      <vt:lpstr>'AĞUSTOS 2025'!Yazdırma_Alanı</vt:lpstr>
      <vt:lpstr>'ARALIK 2025'!Yazdırma_Alanı</vt:lpstr>
      <vt:lpstr>'EKİM 2025 '!Yazdırma_Alanı</vt:lpstr>
      <vt:lpstr>'EYLÜL 2025 '!Yazdırma_Alanı</vt:lpstr>
      <vt:lpstr>'KASIM 2025'!Yazdırma_Alanı</vt:lpstr>
      <vt:lpstr>'MART 2026 '!Yazdırma_Alanı</vt:lpstr>
      <vt:lpstr>'NİSAN 2026 '!Yazdırma_Alanı</vt:lpstr>
      <vt:lpstr>'OCAK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2026-03-18T09:08:11Z</cp:lastPrinted>
  <dcterms:created xsi:type="dcterms:W3CDTF">2015-06-05T18:19:34Z</dcterms:created>
  <dcterms:modified xsi:type="dcterms:W3CDTF">2026-03-31T14:56:33Z</dcterms:modified>
</cp:coreProperties>
</file>